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A2C16EA0-28D6-40C8-9AA5-BF0EFA8B0C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2" i="1" l="1"/>
  <c r="AC62" i="1"/>
  <c r="AD62" i="1"/>
  <c r="AE62" i="1"/>
  <c r="AF62" i="1"/>
  <c r="AG62" i="1"/>
  <c r="AH62" i="1"/>
  <c r="AI62" i="1"/>
  <c r="AJ62" i="1"/>
  <c r="AB63" i="1"/>
  <c r="AC63" i="1"/>
  <c r="AD63" i="1"/>
  <c r="AE63" i="1"/>
  <c r="AF63" i="1"/>
  <c r="AG63" i="1"/>
  <c r="AH63" i="1"/>
  <c r="AI63" i="1"/>
  <c r="AJ63" i="1"/>
  <c r="AB64" i="1"/>
  <c r="AC64" i="1"/>
  <c r="AD64" i="1"/>
  <c r="AE64" i="1"/>
  <c r="AF64" i="1"/>
  <c r="AG64" i="1"/>
  <c r="AH64" i="1"/>
  <c r="AI64" i="1"/>
  <c r="AJ64" i="1"/>
  <c r="AB65" i="1"/>
  <c r="AC65" i="1"/>
  <c r="AD65" i="1"/>
  <c r="AE65" i="1"/>
  <c r="AF65" i="1"/>
  <c r="AG65" i="1"/>
  <c r="AH65" i="1"/>
  <c r="AI65" i="1"/>
  <c r="AJ65" i="1"/>
  <c r="AB66" i="1"/>
  <c r="AC66" i="1"/>
  <c r="AD66" i="1"/>
  <c r="AE66" i="1"/>
  <c r="AF66" i="1"/>
  <c r="AG66" i="1"/>
  <c r="AH66" i="1"/>
  <c r="AI66" i="1"/>
  <c r="AJ66" i="1"/>
  <c r="AA66" i="1"/>
  <c r="AA65" i="1"/>
  <c r="AA64" i="1"/>
  <c r="AA63" i="1"/>
  <c r="AA62" i="1"/>
  <c r="N54" i="1"/>
  <c r="N53" i="1"/>
  <c r="N52" i="1"/>
  <c r="N51" i="1"/>
  <c r="N50" i="1"/>
  <c r="N49" i="1"/>
  <c r="N48" i="1"/>
  <c r="N47" i="1"/>
  <c r="N46" i="1"/>
  <c r="N38" i="1"/>
  <c r="N37" i="1"/>
  <c r="N36" i="1"/>
  <c r="N35" i="1"/>
  <c r="N34" i="1"/>
  <c r="N33" i="1"/>
  <c r="N32" i="1"/>
  <c r="N31" i="1"/>
  <c r="X24" i="1"/>
  <c r="W24" i="1"/>
  <c r="V24" i="1"/>
  <c r="U24" i="1"/>
  <c r="T24" i="1"/>
  <c r="S24" i="1"/>
  <c r="R24" i="1"/>
  <c r="Q24" i="1"/>
  <c r="P24" i="1"/>
  <c r="O24" i="1"/>
  <c r="X23" i="1"/>
  <c r="W23" i="1"/>
  <c r="U23" i="1"/>
  <c r="Q23" i="1"/>
  <c r="P23" i="1"/>
  <c r="O23" i="1"/>
  <c r="W22" i="1"/>
  <c r="W52" i="1" s="1"/>
  <c r="T22" i="1"/>
  <c r="T52" i="1" s="1"/>
  <c r="Q22" i="1"/>
  <c r="Q52" i="1" s="1"/>
  <c r="W21" i="1"/>
  <c r="W47" i="1" s="1"/>
  <c r="Q21" i="1"/>
  <c r="Q47" i="1" s="1"/>
  <c r="O21" i="1"/>
  <c r="O47" i="1" s="1"/>
  <c r="W20" i="1"/>
  <c r="W32" i="1" s="1"/>
  <c r="T20" i="1"/>
  <c r="T32" i="1" s="1"/>
  <c r="Q20" i="1"/>
  <c r="Q32" i="1" s="1"/>
  <c r="O20" i="1"/>
  <c r="O32" i="1" s="1"/>
  <c r="X19" i="1"/>
  <c r="X51" i="1" s="1"/>
  <c r="W19" i="1"/>
  <c r="W51" i="1" s="1"/>
  <c r="V19" i="1"/>
  <c r="V51" i="1" s="1"/>
  <c r="T19" i="1"/>
  <c r="T51" i="1" s="1"/>
  <c r="R19" i="1"/>
  <c r="R51" i="1" s="1"/>
  <c r="Q19" i="1"/>
  <c r="Q51" i="1" s="1"/>
  <c r="P19" i="1"/>
  <c r="P51" i="1" s="1"/>
  <c r="O19" i="1"/>
  <c r="O51" i="1" s="1"/>
  <c r="U18" i="1"/>
  <c r="U36" i="1" s="1"/>
  <c r="W18" i="1"/>
  <c r="W36" i="1" s="1"/>
  <c r="V18" i="1"/>
  <c r="V36" i="1" s="1"/>
  <c r="T18" i="1"/>
  <c r="T36" i="1" s="1"/>
  <c r="R18" i="1"/>
  <c r="R36" i="1" s="1"/>
  <c r="Q18" i="1"/>
  <c r="Q36" i="1" s="1"/>
  <c r="O18" i="1"/>
  <c r="O36" i="1" s="1"/>
  <c r="X17" i="1"/>
  <c r="X38" i="1" s="1"/>
  <c r="W17" i="1"/>
  <c r="W38" i="1" s="1"/>
  <c r="V17" i="1"/>
  <c r="V38" i="1" s="1"/>
  <c r="T17" i="1"/>
  <c r="T38" i="1" s="1"/>
  <c r="Q17" i="1"/>
  <c r="Q38" i="1" s="1"/>
  <c r="P17" i="1"/>
  <c r="P38" i="1" s="1"/>
  <c r="O17" i="1"/>
  <c r="O38" i="1" s="1"/>
  <c r="X16" i="1"/>
  <c r="X37" i="1" s="1"/>
  <c r="W16" i="1"/>
  <c r="W37" i="1" s="1"/>
  <c r="V16" i="1"/>
  <c r="V37" i="1" s="1"/>
  <c r="R16" i="1"/>
  <c r="R37" i="1" s="1"/>
  <c r="Q16" i="1"/>
  <c r="Q37" i="1" s="1"/>
  <c r="P16" i="1"/>
  <c r="P37" i="1" s="1"/>
  <c r="V15" i="1"/>
  <c r="V50" i="1" s="1"/>
  <c r="W15" i="1"/>
  <c r="W50" i="1" s="1"/>
  <c r="U15" i="1"/>
  <c r="U50" i="1" s="1"/>
  <c r="T15" i="1"/>
  <c r="T50" i="1" s="1"/>
  <c r="R15" i="1"/>
  <c r="R50" i="1" s="1"/>
  <c r="Q15" i="1"/>
  <c r="Q50" i="1" s="1"/>
  <c r="O15" i="1"/>
  <c r="O50" i="1" s="1"/>
  <c r="X14" i="1"/>
  <c r="X53" i="1" s="1"/>
  <c r="W14" i="1"/>
  <c r="W53" i="1" s="1"/>
  <c r="V14" i="1"/>
  <c r="V53" i="1" s="1"/>
  <c r="U14" i="1"/>
  <c r="U53" i="1" s="1"/>
  <c r="T14" i="1"/>
  <c r="T53" i="1" s="1"/>
  <c r="R14" i="1"/>
  <c r="R53" i="1" s="1"/>
  <c r="Q14" i="1"/>
  <c r="Q53" i="1" s="1"/>
  <c r="O14" i="1"/>
  <c r="O53" i="1" s="1"/>
  <c r="W13" i="1"/>
  <c r="W33" i="1" s="1"/>
  <c r="V13" i="1"/>
  <c r="V33" i="1" s="1"/>
  <c r="U13" i="1"/>
  <c r="U33" i="1" s="1"/>
  <c r="T13" i="1"/>
  <c r="T33" i="1" s="1"/>
  <c r="R13" i="1"/>
  <c r="R33" i="1" s="1"/>
  <c r="Q13" i="1"/>
  <c r="Q33" i="1" s="1"/>
  <c r="O13" i="1"/>
  <c r="O33" i="1" s="1"/>
  <c r="X12" i="1"/>
  <c r="X48" i="1" s="1"/>
  <c r="W12" i="1"/>
  <c r="W48" i="1" s="1"/>
  <c r="V12" i="1"/>
  <c r="V48" i="1" s="1"/>
  <c r="R12" i="1"/>
  <c r="R48" i="1" s="1"/>
  <c r="Q12" i="1"/>
  <c r="Q48" i="1" s="1"/>
  <c r="P12" i="1"/>
  <c r="P48" i="1" s="1"/>
  <c r="X11" i="1"/>
  <c r="X31" i="1" s="1"/>
  <c r="W11" i="1"/>
  <c r="W31" i="1" s="1"/>
  <c r="V11" i="1"/>
  <c r="V31" i="1" s="1"/>
  <c r="T11" i="1"/>
  <c r="T31" i="1" s="1"/>
  <c r="R11" i="1"/>
  <c r="R31" i="1" s="1"/>
  <c r="Q11" i="1"/>
  <c r="Q31" i="1" s="1"/>
  <c r="P11" i="1"/>
  <c r="P31" i="1" s="1"/>
  <c r="O11" i="1"/>
  <c r="O31" i="1" s="1"/>
  <c r="X10" i="1"/>
  <c r="W10" i="1"/>
  <c r="V10" i="1"/>
  <c r="U10" i="1"/>
  <c r="T10" i="1"/>
  <c r="R10" i="1"/>
  <c r="Q10" i="1"/>
  <c r="P10" i="1"/>
  <c r="O10" i="1"/>
  <c r="V9" i="1"/>
  <c r="V54" i="1" s="1"/>
  <c r="X9" i="1"/>
  <c r="X54" i="1" s="1"/>
  <c r="W9" i="1"/>
  <c r="W54" i="1" s="1"/>
  <c r="U9" i="1"/>
  <c r="U54" i="1" s="1"/>
  <c r="T9" i="1"/>
  <c r="T54" i="1" s="1"/>
  <c r="R9" i="1"/>
  <c r="R54" i="1" s="1"/>
  <c r="Q9" i="1"/>
  <c r="Q54" i="1" s="1"/>
  <c r="P9" i="1"/>
  <c r="P54" i="1" s="1"/>
  <c r="O9" i="1"/>
  <c r="O54" i="1" s="1"/>
  <c r="X8" i="1"/>
  <c r="X49" i="1" s="1"/>
  <c r="W8" i="1"/>
  <c r="W49" i="1" s="1"/>
  <c r="V8" i="1"/>
  <c r="V49" i="1" s="1"/>
  <c r="U8" i="1"/>
  <c r="U49" i="1" s="1"/>
  <c r="T8" i="1"/>
  <c r="T49" i="1" s="1"/>
  <c r="R8" i="1"/>
  <c r="R49" i="1" s="1"/>
  <c r="Q8" i="1"/>
  <c r="Q49" i="1" s="1"/>
  <c r="P8" i="1"/>
  <c r="P49" i="1" s="1"/>
  <c r="O8" i="1"/>
  <c r="O49" i="1" s="1"/>
  <c r="X7" i="1"/>
  <c r="X34" i="1" s="1"/>
  <c r="W7" i="1"/>
  <c r="W34" i="1" s="1"/>
  <c r="V7" i="1"/>
  <c r="V34" i="1" s="1"/>
  <c r="U7" i="1"/>
  <c r="U34" i="1" s="1"/>
  <c r="T7" i="1"/>
  <c r="T34" i="1" s="1"/>
  <c r="R7" i="1"/>
  <c r="R34" i="1" s="1"/>
  <c r="Q7" i="1"/>
  <c r="Q34" i="1" s="1"/>
  <c r="P7" i="1"/>
  <c r="P34" i="1" s="1"/>
  <c r="O7" i="1"/>
  <c r="O34" i="1" s="1"/>
  <c r="X6" i="1"/>
  <c r="X46" i="1" s="1"/>
  <c r="W6" i="1"/>
  <c r="W46" i="1" s="1"/>
  <c r="V6" i="1"/>
  <c r="V46" i="1" s="1"/>
  <c r="V66" i="1" s="1"/>
  <c r="U6" i="1"/>
  <c r="U46" i="1" s="1"/>
  <c r="T6" i="1"/>
  <c r="T46" i="1" s="1"/>
  <c r="R6" i="1"/>
  <c r="R46" i="1" s="1"/>
  <c r="Q6" i="1"/>
  <c r="Q46" i="1" s="1"/>
  <c r="P6" i="1"/>
  <c r="P46" i="1" s="1"/>
  <c r="O6" i="1"/>
  <c r="O46" i="1" s="1"/>
  <c r="V5" i="1"/>
  <c r="V35" i="1" s="1"/>
  <c r="V65" i="1" s="1"/>
  <c r="X5" i="1"/>
  <c r="X35" i="1" s="1"/>
  <c r="X65" i="1" s="1"/>
  <c r="W5" i="1"/>
  <c r="W35" i="1" s="1"/>
  <c r="W65" i="1" s="1"/>
  <c r="U5" i="1"/>
  <c r="U35" i="1" s="1"/>
  <c r="U65" i="1" s="1"/>
  <c r="T5" i="1"/>
  <c r="T35" i="1" s="1"/>
  <c r="T65" i="1" s="1"/>
  <c r="R5" i="1"/>
  <c r="R35" i="1" s="1"/>
  <c r="R65" i="1" s="1"/>
  <c r="Q5" i="1"/>
  <c r="Q35" i="1" s="1"/>
  <c r="Q65" i="1" s="1"/>
  <c r="P5" i="1"/>
  <c r="P35" i="1" s="1"/>
  <c r="P65" i="1" s="1"/>
  <c r="O5" i="1"/>
  <c r="O35" i="1" s="1"/>
  <c r="O65" i="1" s="1"/>
  <c r="U17" i="1" l="1"/>
  <c r="U38" i="1" s="1"/>
  <c r="T21" i="1"/>
  <c r="T47" i="1" s="1"/>
  <c r="S21" i="1"/>
  <c r="S47" i="1" s="1"/>
  <c r="S6" i="1"/>
  <c r="S46" i="1" s="1"/>
  <c r="S18" i="1"/>
  <c r="S36" i="1" s="1"/>
  <c r="S10" i="1"/>
  <c r="U21" i="1"/>
  <c r="U47" i="1" s="1"/>
  <c r="P20" i="1"/>
  <c r="P32" i="1" s="1"/>
  <c r="X20" i="1"/>
  <c r="X32" i="1" s="1"/>
  <c r="X67" i="1" s="1"/>
  <c r="U22" i="1"/>
  <c r="U52" i="1" s="1"/>
  <c r="S14" i="1"/>
  <c r="S53" i="1" s="1"/>
  <c r="P15" i="1"/>
  <c r="P50" i="1" s="1"/>
  <c r="X15" i="1"/>
  <c r="X50" i="1" s="1"/>
  <c r="U16" i="1"/>
  <c r="U37" i="1" s="1"/>
  <c r="P21" i="1"/>
  <c r="P47" i="1" s="1"/>
  <c r="X21" i="1"/>
  <c r="X47" i="1" s="1"/>
  <c r="S23" i="1"/>
  <c r="U11" i="1"/>
  <c r="U31" i="1" s="1"/>
  <c r="P13" i="1"/>
  <c r="P33" i="1" s="1"/>
  <c r="X13" i="1"/>
  <c r="X33" i="1" s="1"/>
  <c r="P18" i="1"/>
  <c r="P36" i="1" s="1"/>
  <c r="X18" i="1"/>
  <c r="X36" i="1" s="1"/>
  <c r="U19" i="1"/>
  <c r="U51" i="1" s="1"/>
  <c r="P14" i="1"/>
  <c r="P53" i="1" s="1"/>
  <c r="O16" i="1"/>
  <c r="O37" i="1" s="1"/>
  <c r="O22" i="1"/>
  <c r="O52" i="1" s="1"/>
  <c r="O64" i="1" s="1"/>
  <c r="O12" i="1"/>
  <c r="O48" i="1" s="1"/>
  <c r="O55" i="1" s="1"/>
  <c r="O39" i="1" s="1"/>
  <c r="T64" i="1"/>
  <c r="R17" i="1"/>
  <c r="R38" i="1" s="1"/>
  <c r="R22" i="1"/>
  <c r="R52" i="1" s="1"/>
  <c r="V23" i="1"/>
  <c r="R20" i="1"/>
  <c r="R32" i="1" s="1"/>
  <c r="U20" i="1"/>
  <c r="U32" i="1" s="1"/>
  <c r="U67" i="1" s="1"/>
  <c r="V21" i="1"/>
  <c r="V47" i="1" s="1"/>
  <c r="V62" i="1" s="1"/>
  <c r="S22" i="1"/>
  <c r="S52" i="1" s="1"/>
  <c r="S5" i="1"/>
  <c r="S35" i="1" s="1"/>
  <c r="S65" i="1" s="1"/>
  <c r="W64" i="1"/>
  <c r="S9" i="1"/>
  <c r="S54" i="1" s="1"/>
  <c r="S13" i="1"/>
  <c r="S33" i="1" s="1"/>
  <c r="S17" i="1"/>
  <c r="S38" i="1" s="1"/>
  <c r="S20" i="1"/>
  <c r="S32" i="1" s="1"/>
  <c r="S67" i="1" s="1"/>
  <c r="S8" i="1"/>
  <c r="S49" i="1" s="1"/>
  <c r="S12" i="1"/>
  <c r="S48" i="1" s="1"/>
  <c r="U12" i="1"/>
  <c r="U48" i="1" s="1"/>
  <c r="S16" i="1"/>
  <c r="S37" i="1" s="1"/>
  <c r="V22" i="1"/>
  <c r="V52" i="1" s="1"/>
  <c r="R23" i="1"/>
  <c r="T12" i="1"/>
  <c r="T48" i="1" s="1"/>
  <c r="T55" i="1" s="1"/>
  <c r="T39" i="1" s="1"/>
  <c r="T16" i="1"/>
  <c r="T37" i="1" s="1"/>
  <c r="V20" i="1"/>
  <c r="V32" i="1" s="1"/>
  <c r="V63" i="1" s="1"/>
  <c r="R21" i="1"/>
  <c r="R47" i="1" s="1"/>
  <c r="R62" i="1" s="1"/>
  <c r="S7" i="1"/>
  <c r="S34" i="1" s="1"/>
  <c r="S11" i="1"/>
  <c r="S31" i="1" s="1"/>
  <c r="S15" i="1"/>
  <c r="S50" i="1" s="1"/>
  <c r="S19" i="1"/>
  <c r="S51" i="1" s="1"/>
  <c r="P22" i="1"/>
  <c r="P52" i="1" s="1"/>
  <c r="P64" i="1" s="1"/>
  <c r="X22" i="1"/>
  <c r="X52" i="1" s="1"/>
  <c r="T23" i="1"/>
  <c r="W62" i="1"/>
  <c r="O66" i="1"/>
  <c r="W66" i="1"/>
  <c r="W55" i="1"/>
  <c r="W39" i="1" s="1"/>
  <c r="W40" i="1" s="1"/>
  <c r="P66" i="1"/>
  <c r="X66" i="1"/>
  <c r="V67" i="1"/>
  <c r="Q67" i="1"/>
  <c r="Q63" i="1"/>
  <c r="Q66" i="1"/>
  <c r="Q55" i="1"/>
  <c r="Q39" i="1" s="1"/>
  <c r="Q40" i="1" s="1"/>
  <c r="U64" i="1"/>
  <c r="O67" i="1"/>
  <c r="O63" i="1"/>
  <c r="W67" i="1"/>
  <c r="W63" i="1"/>
  <c r="S66" i="1"/>
  <c r="T66" i="1"/>
  <c r="R66" i="1"/>
  <c r="V64" i="1"/>
  <c r="P67" i="1"/>
  <c r="P63" i="1"/>
  <c r="U66" i="1"/>
  <c r="Q64" i="1"/>
  <c r="Q62" i="1"/>
  <c r="S63" i="1"/>
  <c r="U63" i="1"/>
  <c r="T67" i="1"/>
  <c r="T63" i="1"/>
  <c r="U62" i="1" l="1"/>
  <c r="U55" i="1"/>
  <c r="U39" i="1" s="1"/>
  <c r="U40" i="1" s="1"/>
  <c r="R64" i="1"/>
  <c r="V73" i="1"/>
  <c r="T62" i="1"/>
  <c r="X63" i="1"/>
  <c r="R55" i="1"/>
  <c r="R39" i="1" s="1"/>
  <c r="R40" i="1" s="1"/>
  <c r="X55" i="1"/>
  <c r="X39" i="1" s="1"/>
  <c r="X40" i="1" s="1"/>
  <c r="X62" i="1"/>
  <c r="X74" i="1" s="1"/>
  <c r="P62" i="1"/>
  <c r="P74" i="1" s="1"/>
  <c r="T40" i="1"/>
  <c r="T73" i="1"/>
  <c r="W73" i="1"/>
  <c r="S55" i="1"/>
  <c r="S39" i="1" s="1"/>
  <c r="S40" i="1" s="1"/>
  <c r="S64" i="1"/>
  <c r="S62" i="1"/>
  <c r="S74" i="1" s="1"/>
  <c r="O40" i="1"/>
  <c r="O62" i="1"/>
  <c r="O74" i="1" s="1"/>
  <c r="X64" i="1"/>
  <c r="P55" i="1"/>
  <c r="P39" i="1" s="1"/>
  <c r="P40" i="1" s="1"/>
  <c r="O73" i="1"/>
  <c r="V55" i="1"/>
  <c r="V39" i="1" s="1"/>
  <c r="V40" i="1" s="1"/>
  <c r="R67" i="1"/>
  <c r="R74" i="1" s="1"/>
  <c r="R63" i="1"/>
  <c r="W74" i="1"/>
  <c r="Q74" i="1"/>
  <c r="Q73" i="1"/>
  <c r="U74" i="1"/>
  <c r="V74" i="1"/>
  <c r="U73" i="1"/>
  <c r="P73" i="1"/>
  <c r="S73" i="1"/>
  <c r="T74" i="1"/>
  <c r="R73" i="1" l="1"/>
  <c r="X73" i="1"/>
</calcChain>
</file>

<file path=xl/sharedStrings.xml><?xml version="1.0" encoding="utf-8"?>
<sst xmlns="http://schemas.openxmlformats.org/spreadsheetml/2006/main" count="93" uniqueCount="38">
  <si>
    <t>Energéticos</t>
  </si>
  <si>
    <t>ano</t>
  </si>
  <si>
    <t>Gás Natural</t>
  </si>
  <si>
    <t>Carvão  Mineral</t>
  </si>
  <si>
    <t>Lenha</t>
  </si>
  <si>
    <t>Casca de Arroz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</si>
  <si>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</si>
  <si>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</si>
  <si>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</si>
  <si>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</si>
  <si>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</si>
  <si>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</si>
  <si>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</si>
  <si>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</si>
  <si>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</si>
  <si>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Alcool 
Etílico Anidro</t>
  </si>
  <si>
    <t>Álcool 
Etílico Hidrat.</t>
  </si>
  <si>
    <t>Eletricidade</t>
  </si>
  <si>
    <t>Outros Deriv. Energ. Petróleo</t>
  </si>
  <si>
    <t>Total energia secundária</t>
  </si>
  <si>
    <t xml:space="preserve">Total </t>
  </si>
  <si>
    <t>Out. Deriv. Biomassa</t>
  </si>
  <si>
    <t>Consumo  Final Energético, no RS, 2015-2024</t>
  </si>
  <si>
    <t>Fonte: SEMA/DE/Balanço Energético do Estado do Rio Grande do Sul, 2015-2024</t>
  </si>
  <si>
    <t>Total</t>
  </si>
  <si>
    <t>¹Demais Energéticos</t>
  </si>
  <si>
    <t>Demais¹</t>
  </si>
  <si>
    <t>Energético</t>
  </si>
  <si>
    <t>Derivados do Petróleo</t>
  </si>
  <si>
    <t>Biomassa</t>
  </si>
  <si>
    <t>Eletricidade Renovável</t>
  </si>
  <si>
    <t>Eletricidade Não Renovável</t>
  </si>
  <si>
    <t>Carvão Mineral</t>
  </si>
  <si>
    <t>Renováveis</t>
  </si>
  <si>
    <t>Não Renováveis</t>
  </si>
  <si>
    <t>unidade: 10³tep</t>
  </si>
  <si>
    <t>unidade: %</t>
  </si>
  <si>
    <t>Consumo  Final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</si>
</sst>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_);\(#,##0.0\)"/>
    <numFmt numFmtId="165" formatCode="0_)"/>
    <numFmt numFmtId="166" formatCode="#,##0.0"/>
    <numFmt numFmtId="167" formatCode="#,##0.00000"/>
    <numFmt numFmtId="168" formatCode="0.0"/>
    <numFmt numFmtId="169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</fills>
  <borders count="41">
    <border>
      <left/>
      <right/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5" borderId="0"/>
  </cellStyleXfs>
  <cellXfs count="97">
    <xf numFmtId="0" fontId="0" fillId="0" borderId="0" xfId="0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right" vertical="center"/>
    </xf>
    <xf numFmtId="0" fontId="0" fillId="2" borderId="0" xfId="0" applyFill="1"/>
    <xf numFmtId="165" fontId="4" fillId="4" borderId="4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4" xfId="0" applyFill="1" applyBorder="1" applyAlignment="1">
      <alignment vertical="center"/>
    </xf>
    <xf numFmtId="0" fontId="6" fillId="2" borderId="0" xfId="0" applyFont="1" applyFill="1" applyAlignment="1">
      <alignment vertical="center"/>
    </xf>
    <xf numFmtId="3" fontId="0" fillId="2" borderId="0" xfId="0" applyNumberFormat="1" applyFill="1"/>
    <xf numFmtId="165" fontId="4" fillId="4" borderId="19" xfId="0" applyNumberFormat="1" applyFont="1" applyFill="1" applyBorder="1" applyAlignment="1">
      <alignment horizontal="center" vertical="center"/>
    </xf>
    <xf numFmtId="167" fontId="0" fillId="2" borderId="0" xfId="0" applyNumberFormat="1" applyFill="1"/>
    <xf numFmtId="0" fontId="0" fillId="0" borderId="20" xfId="0" applyBorder="1" applyAlignment="1">
      <alignment horizontal="left" vertical="center"/>
    </xf>
    <xf numFmtId="168" fontId="0" fillId="0" borderId="21" xfId="0" applyNumberFormat="1" applyBorder="1" applyAlignment="1">
      <alignment horizontal="center" vertical="center"/>
    </xf>
    <xf numFmtId="168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168" fontId="0" fillId="0" borderId="6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168" fontId="5" fillId="0" borderId="6" xfId="2" applyNumberFormat="1" applyFont="1" applyFill="1" applyBorder="1" applyAlignment="1">
      <alignment horizontal="center" vertical="center"/>
    </xf>
    <xf numFmtId="168" fontId="5" fillId="0" borderId="8" xfId="2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168" fontId="0" fillId="0" borderId="23" xfId="0" applyNumberFormat="1" applyBorder="1" applyAlignment="1">
      <alignment horizontal="center" vertical="center"/>
    </xf>
    <xf numFmtId="168" fontId="0" fillId="0" borderId="24" xfId="0" applyNumberFormat="1" applyBorder="1" applyAlignment="1">
      <alignment horizontal="center" vertical="center"/>
    </xf>
    <xf numFmtId="0" fontId="0" fillId="3" borderId="25" xfId="0" applyFill="1" applyBorder="1" applyAlignment="1">
      <alignment horizontal="left" vertical="center"/>
    </xf>
    <xf numFmtId="1" fontId="0" fillId="3" borderId="26" xfId="0" applyNumberFormat="1" applyFill="1" applyBorder="1" applyAlignment="1">
      <alignment horizontal="center" vertical="center"/>
    </xf>
    <xf numFmtId="1" fontId="0" fillId="3" borderId="27" xfId="0" applyNumberFormat="1" applyFill="1" applyBorder="1" applyAlignment="1">
      <alignment horizontal="center" vertical="center"/>
    </xf>
    <xf numFmtId="165" fontId="4" fillId="7" borderId="19" xfId="0" applyNumberFormat="1" applyFont="1" applyFill="1" applyBorder="1" applyAlignment="1">
      <alignment horizontal="center" vertical="center"/>
    </xf>
    <xf numFmtId="165" fontId="4" fillId="7" borderId="17" xfId="0" applyNumberFormat="1" applyFont="1" applyFill="1" applyBorder="1" applyAlignment="1">
      <alignment horizontal="center" vertical="center"/>
    </xf>
    <xf numFmtId="4" fontId="0" fillId="0" borderId="20" xfId="0" applyNumberFormat="1" applyBorder="1" applyAlignment="1">
      <alignment horizontal="left" vertical="center"/>
    </xf>
    <xf numFmtId="0" fontId="0" fillId="6" borderId="25" xfId="0" applyFill="1" applyBorder="1" applyAlignment="1">
      <alignment horizontal="left" vertical="center"/>
    </xf>
    <xf numFmtId="1" fontId="0" fillId="6" borderId="26" xfId="0" applyNumberFormat="1" applyFill="1" applyBorder="1" applyAlignment="1">
      <alignment horizontal="center" vertical="center"/>
    </xf>
    <xf numFmtId="1" fontId="0" fillId="6" borderId="27" xfId="0" applyNumberFormat="1" applyFill="1" applyBorder="1" applyAlignment="1">
      <alignment horizontal="center" vertical="center"/>
    </xf>
    <xf numFmtId="0" fontId="0" fillId="2" borderId="34" xfId="0" applyFill="1" applyBorder="1"/>
    <xf numFmtId="0" fontId="0" fillId="0" borderId="28" xfId="0" applyBorder="1" applyAlignment="1">
      <alignment vertical="center"/>
    </xf>
    <xf numFmtId="166" fontId="0" fillId="0" borderId="21" xfId="0" applyNumberFormat="1" applyBorder="1" applyAlignment="1">
      <alignment vertical="center"/>
    </xf>
    <xf numFmtId="166" fontId="0" fillId="0" borderId="7" xfId="0" applyNumberFormat="1" applyBorder="1" applyAlignment="1">
      <alignment vertical="center"/>
    </xf>
    <xf numFmtId="0" fontId="0" fillId="0" borderId="29" xfId="0" applyBorder="1" applyAlignment="1">
      <alignment vertical="center"/>
    </xf>
    <xf numFmtId="168" fontId="0" fillId="0" borderId="6" xfId="0" applyNumberFormat="1" applyBorder="1" applyAlignment="1">
      <alignment vertical="center"/>
    </xf>
    <xf numFmtId="168" fontId="0" fillId="0" borderId="8" xfId="0" applyNumberFormat="1" applyBorder="1" applyAlignment="1">
      <alignment vertical="center"/>
    </xf>
    <xf numFmtId="166" fontId="0" fillId="0" borderId="6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0" fontId="0" fillId="0" borderId="30" xfId="0" applyBorder="1" applyAlignment="1">
      <alignment vertical="center"/>
    </xf>
    <xf numFmtId="166" fontId="0" fillId="0" borderId="23" xfId="0" applyNumberFormat="1" applyBorder="1" applyAlignment="1">
      <alignment vertical="center"/>
    </xf>
    <xf numFmtId="166" fontId="0" fillId="0" borderId="24" xfId="0" applyNumberFormat="1" applyBorder="1" applyAlignment="1">
      <alignment vertical="center"/>
    </xf>
    <xf numFmtId="0" fontId="0" fillId="0" borderId="31" xfId="0" applyBorder="1" applyAlignment="1">
      <alignment vertical="center"/>
    </xf>
    <xf numFmtId="166" fontId="0" fillId="0" borderId="3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166" fontId="0" fillId="0" borderId="19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2" borderId="35" xfId="0" applyFill="1" applyBorder="1"/>
    <xf numFmtId="0" fontId="0" fillId="2" borderId="35" xfId="0" applyFill="1" applyBorder="1" applyAlignment="1">
      <alignment horizontal="center"/>
    </xf>
    <xf numFmtId="0" fontId="0" fillId="6" borderId="0" xfId="0" applyFill="1"/>
    <xf numFmtId="169" fontId="0" fillId="2" borderId="37" xfId="1" applyNumberFormat="1" applyFont="1" applyFill="1" applyBorder="1" applyAlignment="1">
      <alignment horizontal="center"/>
    </xf>
    <xf numFmtId="169" fontId="0" fillId="2" borderId="0" xfId="1" applyNumberFormat="1" applyFont="1" applyFill="1" applyAlignment="1">
      <alignment horizontal="center"/>
    </xf>
    <xf numFmtId="0" fontId="0" fillId="6" borderId="35" xfId="0" applyFill="1" applyBorder="1"/>
    <xf numFmtId="169" fontId="0" fillId="2" borderId="36" xfId="1" applyNumberFormat="1" applyFont="1" applyFill="1" applyBorder="1" applyAlignment="1">
      <alignment horizontal="center"/>
    </xf>
    <xf numFmtId="169" fontId="0" fillId="2" borderId="35" xfId="1" applyNumberFormat="1" applyFont="1" applyFill="1" applyBorder="1" applyAlignment="1">
      <alignment horizontal="center"/>
    </xf>
    <xf numFmtId="0" fontId="5" fillId="2" borderId="0" xfId="2" applyFont="1" applyFill="1" applyAlignment="1">
      <alignment vertical="center"/>
    </xf>
    <xf numFmtId="0" fontId="5" fillId="2" borderId="9" xfId="2" applyFont="1" applyFill="1" applyBorder="1" applyAlignment="1">
      <alignment vertical="center"/>
    </xf>
    <xf numFmtId="0" fontId="5" fillId="2" borderId="0" xfId="2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3" fontId="7" fillId="2" borderId="6" xfId="2" applyNumberFormat="1" applyFont="1" applyFill="1" applyBorder="1" applyAlignment="1">
      <alignment horizontal="right" vertical="center"/>
    </xf>
    <xf numFmtId="3" fontId="7" fillId="2" borderId="7" xfId="2" applyNumberFormat="1" applyFont="1" applyFill="1" applyBorder="1" applyAlignment="1">
      <alignment horizontal="right" vertical="center"/>
    </xf>
    <xf numFmtId="3" fontId="7" fillId="2" borderId="8" xfId="2" applyNumberFormat="1" applyFont="1" applyFill="1" applyBorder="1" applyAlignment="1">
      <alignment horizontal="right" vertical="center"/>
    </xf>
    <xf numFmtId="166" fontId="7" fillId="2" borderId="6" xfId="2" applyNumberFormat="1" applyFont="1" applyFill="1" applyBorder="1" applyAlignment="1">
      <alignment horizontal="right" vertical="center"/>
    </xf>
    <xf numFmtId="166" fontId="7" fillId="2" borderId="8" xfId="2" applyNumberFormat="1" applyFont="1" applyFill="1" applyBorder="1" applyAlignment="1">
      <alignment horizontal="right" vertical="center"/>
    </xf>
    <xf numFmtId="3" fontId="7" fillId="2" borderId="10" xfId="2" applyNumberFormat="1" applyFont="1" applyFill="1" applyBorder="1" applyAlignment="1">
      <alignment horizontal="right" vertical="center"/>
    </xf>
    <xf numFmtId="3" fontId="7" fillId="2" borderId="11" xfId="2" applyNumberFormat="1" applyFont="1" applyFill="1" applyBorder="1" applyAlignment="1">
      <alignment horizontal="right" vertical="center"/>
    </xf>
    <xf numFmtId="3" fontId="7" fillId="2" borderId="12" xfId="2" applyNumberFormat="1" applyFont="1" applyFill="1" applyBorder="1" applyAlignment="1">
      <alignment horizontal="right" vertical="center"/>
    </xf>
    <xf numFmtId="3" fontId="7" fillId="2" borderId="13" xfId="2" applyNumberFormat="1" applyFont="1" applyFill="1" applyBorder="1" applyAlignment="1">
      <alignment horizontal="right" vertical="center"/>
    </xf>
    <xf numFmtId="3" fontId="7" fillId="3" borderId="15" xfId="2" applyNumberFormat="1" applyFont="1" applyFill="1" applyBorder="1" applyAlignment="1">
      <alignment horizontal="right" vertical="center"/>
    </xf>
    <xf numFmtId="3" fontId="7" fillId="3" borderId="16" xfId="2" applyNumberFormat="1" applyFont="1" applyFill="1" applyBorder="1" applyAlignment="1">
      <alignment horizontal="right" vertical="center"/>
    </xf>
    <xf numFmtId="166" fontId="7" fillId="2" borderId="6" xfId="2" applyNumberFormat="1" applyFont="1" applyFill="1" applyBorder="1" applyAlignment="1">
      <alignment horizontal="center" vertical="center"/>
    </xf>
    <xf numFmtId="166" fontId="7" fillId="2" borderId="7" xfId="2" applyNumberFormat="1" applyFont="1" applyFill="1" applyBorder="1" applyAlignment="1">
      <alignment horizontal="center" vertical="center"/>
    </xf>
    <xf numFmtId="166" fontId="7" fillId="2" borderId="8" xfId="2" applyNumberFormat="1" applyFont="1" applyFill="1" applyBorder="1" applyAlignment="1">
      <alignment horizontal="center" vertical="center"/>
    </xf>
    <xf numFmtId="166" fontId="7" fillId="2" borderId="10" xfId="2" applyNumberFormat="1" applyFont="1" applyFill="1" applyBorder="1" applyAlignment="1">
      <alignment horizontal="center" vertical="center"/>
    </xf>
    <xf numFmtId="166" fontId="7" fillId="2" borderId="11" xfId="2" applyNumberFormat="1" applyFont="1" applyFill="1" applyBorder="1" applyAlignment="1">
      <alignment horizontal="center" vertical="center"/>
    </xf>
    <xf numFmtId="166" fontId="7" fillId="2" borderId="12" xfId="2" applyNumberFormat="1" applyFont="1" applyFill="1" applyBorder="1" applyAlignment="1">
      <alignment horizontal="center" vertical="center"/>
    </xf>
    <xf numFmtId="166" fontId="7" fillId="2" borderId="13" xfId="2" applyNumberFormat="1" applyFont="1" applyFill="1" applyBorder="1" applyAlignment="1">
      <alignment horizontal="center" vertical="center"/>
    </xf>
    <xf numFmtId="3" fontId="7" fillId="3" borderId="15" xfId="2" applyNumberFormat="1" applyFont="1" applyFill="1" applyBorder="1" applyAlignment="1">
      <alignment horizontal="center" vertical="center"/>
    </xf>
    <xf numFmtId="3" fontId="7" fillId="3" borderId="16" xfId="2" applyNumberFormat="1" applyFont="1" applyFill="1" applyBorder="1" applyAlignment="1">
      <alignment horizontal="center" vertical="center"/>
    </xf>
    <xf numFmtId="0" fontId="0" fillId="0" borderId="38" xfId="0" applyBorder="1" applyAlignment="1">
      <alignment vertical="center"/>
    </xf>
    <xf numFmtId="168" fontId="0" fillId="0" borderId="39" xfId="0" applyNumberFormat="1" applyBorder="1" applyAlignment="1">
      <alignment vertical="center"/>
    </xf>
    <xf numFmtId="168" fontId="0" fillId="0" borderId="40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3">
    <cellStyle name="Normal" xfId="0" builtinId="0"/>
    <cellStyle name="Normal 4" xfId="2" xr:uid="{00000000-0005-0000-0000-000001000000}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3911182635017345E-2"/>
          <c:y val="9.8185208600749724E-2"/>
          <c:w val="0.87500001915818915"/>
          <c:h val="0.845803143220236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0.20412912619499204"/>
                  <c:y val="8.2525560217381583E-2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4E-4004-BF5F-766A68152B6C}"/>
                </c:ext>
              </c:extLst>
            </c:dLbl>
            <c:dLbl>
              <c:idx val="1"/>
              <c:layout>
                <c:manualLayout>
                  <c:x val="-0.23915251834396614"/>
                  <c:y val="-0.27628203408880453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4E-4004-BF5F-766A68152B6C}"/>
                </c:ext>
              </c:extLst>
            </c:dLbl>
            <c:dLbl>
              <c:idx val="2"/>
              <c:layout>
                <c:manualLayout>
                  <c:x val="0.14691288771385327"/>
                  <c:y val="-0.30099226647763927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4E-4004-BF5F-766A68152B6C}"/>
                </c:ext>
              </c:extLst>
            </c:dLbl>
            <c:dLbl>
              <c:idx val="3"/>
              <c:layout>
                <c:manualLayout>
                  <c:x val="0.134192999597678"/>
                  <c:y val="-0.17083408369574241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4E-4004-BF5F-766A68152B6C}"/>
                </c:ext>
              </c:extLst>
            </c:dLbl>
            <c:dLbl>
              <c:idx val="4"/>
              <c:layout>
                <c:manualLayout>
                  <c:x val="1.8200279709561847E-3"/>
                  <c:y val="-7.937876378591392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4E-4004-BF5F-766A68152B6C}"/>
                </c:ext>
              </c:extLst>
            </c:dLbl>
            <c:dLbl>
              <c:idx val="5"/>
              <c:layout>
                <c:manualLayout>
                  <c:x val="9.8781156005134391E-3"/>
                  <c:y val="-4.63101966268814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4E-4004-BF5F-766A68152B6C}"/>
                </c:ext>
              </c:extLst>
            </c:dLbl>
            <c:dLbl>
              <c:idx val="6"/>
              <c:layout>
                <c:manualLayout>
                  <c:x val="2.6630649271030902E-3"/>
                  <c:y val="-2.60244841657566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4E-4004-BF5F-766A68152B6C}"/>
                </c:ext>
              </c:extLst>
            </c:dLbl>
            <c:dLbl>
              <c:idx val="7"/>
              <c:layout>
                <c:manualLayout>
                  <c:x val="4.1202214686667814E-2"/>
                  <c:y val="-2.88052314628554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4E-4004-BF5F-766A68152B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Plan1!$N$31:$N$39</c:f>
              <c:strCache>
                <c:ptCount val="9"/>
                <c:pt idx="0">
                  <c:v>Óleo Diesel</c:v>
                </c:pt>
                <c:pt idx="1">
                  <c:v>Eletricidade</c:v>
                </c:pt>
                <c:pt idx="2">
                  <c:v>Gasolina A</c:v>
                </c:pt>
                <c:pt idx="3">
                  <c:v>Lenha</c:v>
                </c:pt>
                <c:pt idx="4">
                  <c:v>Gás Natural</c:v>
                </c:pt>
                <c:pt idx="5">
                  <c:v>Alcool 
Etílico Anidro</c:v>
                </c:pt>
                <c:pt idx="6">
                  <c:v>GLP</c:v>
                </c:pt>
                <c:pt idx="7">
                  <c:v>Biodiesel</c:v>
                </c:pt>
                <c:pt idx="8">
                  <c:v>Demais¹</c:v>
                </c:pt>
              </c:strCache>
            </c:strRef>
          </c:cat>
          <c:val>
            <c:numRef>
              <c:f>Plan1!$X$31:$X$39</c:f>
              <c:numCache>
                <c:formatCode>0.0</c:formatCode>
                <c:ptCount val="9"/>
                <c:pt idx="0">
                  <c:v>26.203146579249058</c:v>
                </c:pt>
                <c:pt idx="1">
                  <c:v>24.03920449088378</c:v>
                </c:pt>
                <c:pt idx="2">
                  <c:v>15.989485791066659</c:v>
                </c:pt>
                <c:pt idx="3">
                  <c:v>10.064947032842523</c:v>
                </c:pt>
                <c:pt idx="4">
                  <c:v>5.3215998348788238</c:v>
                </c:pt>
                <c:pt idx="5">
                  <c:v>4.1963547607257228</c:v>
                </c:pt>
                <c:pt idx="6">
                  <c:v>3.8687733482431748</c:v>
                </c:pt>
                <c:pt idx="7">
                  <c:v>3.5745610366151142</c:v>
                </c:pt>
                <c:pt idx="8">
                  <c:v>6.7419271254951321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4E-4004-BF5F-766A68152B6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Plan1!$N$73</c:f>
              <c:strCache>
                <c:ptCount val="1"/>
                <c:pt idx="0">
                  <c:v>Renováveis</c:v>
                </c:pt>
              </c:strCache>
            </c:strRef>
          </c:tx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</c:spPr>
          </c:marker>
          <c:cat>
            <c:numRef>
              <c:f>Plan1!$O$72:$X$72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Plan1!$O$73:$X$73</c:f>
              <c:numCache>
                <c:formatCode>#,##0.0</c:formatCode>
                <c:ptCount val="10"/>
                <c:pt idx="0">
                  <c:v>37.878365121537001</c:v>
                </c:pt>
                <c:pt idx="1">
                  <c:v>39.615558811750347</c:v>
                </c:pt>
                <c:pt idx="2">
                  <c:v>40.212405404577737</c:v>
                </c:pt>
                <c:pt idx="3">
                  <c:v>41.356442630137316</c:v>
                </c:pt>
                <c:pt idx="4">
                  <c:v>40.680732508224992</c:v>
                </c:pt>
                <c:pt idx="5">
                  <c:v>40.028666338776731</c:v>
                </c:pt>
                <c:pt idx="6">
                  <c:v>37.448549812400657</c:v>
                </c:pt>
                <c:pt idx="7">
                  <c:v>39.582211581674642</c:v>
                </c:pt>
                <c:pt idx="8">
                  <c:v>40.927079709849764</c:v>
                </c:pt>
                <c:pt idx="9">
                  <c:v>41.31834633031557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0D-4156-84EF-2E4983FBFBCA}"/>
            </c:ext>
          </c:extLst>
        </c:ser>
        <c:ser>
          <c:idx val="1"/>
          <c:order val="1"/>
          <c:tx>
            <c:strRef>
              <c:f>Plan1!$N$74</c:f>
              <c:strCache>
                <c:ptCount val="1"/>
                <c:pt idx="0">
                  <c:v>Não Renováveis</c:v>
                </c:pt>
              </c:strCache>
            </c:strRef>
          </c:tx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2"/>
                </a:solidFill>
              </a:ln>
            </c:spPr>
          </c:marker>
          <c:cat>
            <c:numRef>
              <c:f>Plan1!$O$72:$X$72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Plan1!$O$74:$X$74</c:f>
              <c:numCache>
                <c:formatCode>#,##0.0</c:formatCode>
                <c:ptCount val="10"/>
                <c:pt idx="0">
                  <c:v>62.12163487846302</c:v>
                </c:pt>
                <c:pt idx="1">
                  <c:v>60.38444118824966</c:v>
                </c:pt>
                <c:pt idx="2">
                  <c:v>59.787594595422263</c:v>
                </c:pt>
                <c:pt idx="3">
                  <c:v>58.643557369862677</c:v>
                </c:pt>
                <c:pt idx="4">
                  <c:v>59.319267491775008</c:v>
                </c:pt>
                <c:pt idx="5">
                  <c:v>59.971333661223262</c:v>
                </c:pt>
                <c:pt idx="6">
                  <c:v>62.55145018759935</c:v>
                </c:pt>
                <c:pt idx="7">
                  <c:v>60.417788418325358</c:v>
                </c:pt>
                <c:pt idx="8">
                  <c:v>59.072920290150222</c:v>
                </c:pt>
                <c:pt idx="9">
                  <c:v>58.681653669684415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0D-4156-84EF-2E4983FBF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729472"/>
        <c:axId val="811403520"/>
      </c:lineChart>
      <c:catAx>
        <c:axId val="826729472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crossAx val="811403520"/>
        <c:crosses val="autoZero"/>
        <c:auto val="1"/>
        <c:lblAlgn val="ctr"/>
        <c:lblOffset val="100"/>
        <c:noMultiLvlLbl val="0"/>
      </c:catAx>
      <c:valAx>
        <c:axId val="81140352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[%]</a:t>
                </a:r>
              </a:p>
            </c:rich>
          </c:tx>
          <c:overlay val="0"/>
        </c:title>
        <c:numFmt formatCode="#,##0.0" sourceLinked="1"/>
        <c:majorTickMark val="none"/>
        <c:minorTickMark val="none"/>
        <c:tickLblPos val="nextTo"/>
        <c:crossAx val="8267294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6B21-4288-BF7E-D5A0FDF416F0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6B21-4288-BF7E-D5A0FDF416F0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6B21-4288-BF7E-D5A0FDF416F0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b="1">
                      <a:solidFill>
                        <a:schemeClr val="tx1"/>
                      </a:solidFill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6B21-4288-BF7E-D5A0FDF416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Plan1!$N$62:$N$67</c:f>
              <c:strCache>
                <c:ptCount val="6"/>
                <c:pt idx="0">
                  <c:v>Derivados do Petróleo</c:v>
                </c:pt>
                <c:pt idx="1">
                  <c:v>Eletricidade Renovável</c:v>
                </c:pt>
                <c:pt idx="2">
                  <c:v>Biomassa</c:v>
                </c:pt>
                <c:pt idx="3">
                  <c:v>Gás Natural</c:v>
                </c:pt>
                <c:pt idx="4">
                  <c:v>Carvão Mineral</c:v>
                </c:pt>
                <c:pt idx="5">
                  <c:v>Eletricidade Não Renovável</c:v>
                </c:pt>
              </c:strCache>
            </c:strRef>
          </c:cat>
          <c:val>
            <c:numRef>
              <c:f>Plan1!$X$62:$X$67</c:f>
              <c:numCache>
                <c:formatCode>0.0</c:formatCode>
                <c:ptCount val="6"/>
                <c:pt idx="0" formatCode="#,##0.0">
                  <c:v>48.650118334521366</c:v>
                </c:pt>
                <c:pt idx="1">
                  <c:v>21.719971274881502</c:v>
                </c:pt>
                <c:pt idx="2" formatCode="#,##0.0">
                  <c:v>19.598375055434069</c:v>
                </c:pt>
                <c:pt idx="3">
                  <c:v>5.3215998348788238</c:v>
                </c:pt>
                <c:pt idx="4">
                  <c:v>2.3907022842819514</c:v>
                </c:pt>
                <c:pt idx="5" formatCode="#,##0.0">
                  <c:v>2.3192332160022775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21-4288-BF7E-D5A0FDF416F0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Plan1!$Z$62</c:f>
              <c:strCache>
                <c:ptCount val="1"/>
                <c:pt idx="0">
                  <c:v>Derivados do Petróleo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Plan1!$AA$61:$AJ$61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Plan1!$AA$62:$AJ$62</c:f>
              <c:numCache>
                <c:formatCode>#,##0.0</c:formatCode>
                <c:ptCount val="10"/>
                <c:pt idx="0">
                  <c:v>49.275309763029419</c:v>
                </c:pt>
                <c:pt idx="1">
                  <c:v>49.708875401934193</c:v>
                </c:pt>
                <c:pt idx="2">
                  <c:v>49.652978844007627</c:v>
                </c:pt>
                <c:pt idx="3">
                  <c:v>47.381939953014985</c:v>
                </c:pt>
                <c:pt idx="4">
                  <c:v>48.015982073852953</c:v>
                </c:pt>
                <c:pt idx="5">
                  <c:v>47.210327193841877</c:v>
                </c:pt>
                <c:pt idx="6">
                  <c:v>47.125388336038569</c:v>
                </c:pt>
                <c:pt idx="7">
                  <c:v>47.9650336703004</c:v>
                </c:pt>
                <c:pt idx="8">
                  <c:v>48.176091717465837</c:v>
                </c:pt>
                <c:pt idx="9">
                  <c:v>48.650118334521366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Plan1!$Z$63</c:f>
              <c:strCache>
                <c:ptCount val="1"/>
                <c:pt idx="0">
                  <c:v>Eletricidade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Plan1!$AA$61:$AJ$61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Plan1!$AA$63:$AJ$63</c:f>
              <c:numCache>
                <c:formatCode>0.0</c:formatCode>
                <c:ptCount val="10"/>
                <c:pt idx="0">
                  <c:v>21.539531087657966</c:v>
                </c:pt>
                <c:pt idx="1">
                  <c:v>22.276234203785091</c:v>
                </c:pt>
                <c:pt idx="2">
                  <c:v>22.548558293574114</c:v>
                </c:pt>
                <c:pt idx="3">
                  <c:v>23.130143420322248</c:v>
                </c:pt>
                <c:pt idx="4">
                  <c:v>22.914361644187338</c:v>
                </c:pt>
                <c:pt idx="5">
                  <c:v>23.749001630059034</c:v>
                </c:pt>
                <c:pt idx="6">
                  <c:v>23.108601353540713</c:v>
                </c:pt>
                <c:pt idx="7">
                  <c:v>23.244820369565442</c:v>
                </c:pt>
                <c:pt idx="8">
                  <c:v>24.519888226756773</c:v>
                </c:pt>
                <c:pt idx="9">
                  <c:v>24.03920449088378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Plan1!$N$64</c:f>
              <c:strCache>
                <c:ptCount val="1"/>
                <c:pt idx="0">
                  <c:v>Biomassa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Plan1!$AA$61:$AJ$61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Plan1!$AA$64:$AJ$64</c:f>
              <c:numCache>
                <c:formatCode>#,##0.0</c:formatCode>
                <c:ptCount val="10"/>
                <c:pt idx="0">
                  <c:v>19.89106073785738</c:v>
                </c:pt>
                <c:pt idx="1">
                  <c:v>19.986650730643799</c:v>
                </c:pt>
                <c:pt idx="2">
                  <c:v>20.304768489917222</c:v>
                </c:pt>
                <c:pt idx="3">
                  <c:v>20.645738881246341</c:v>
                </c:pt>
                <c:pt idx="4">
                  <c:v>20.696626433826982</c:v>
                </c:pt>
                <c:pt idx="5">
                  <c:v>20.55154007809897</c:v>
                </c:pt>
                <c:pt idx="6">
                  <c:v>19.962074892126527</c:v>
                </c:pt>
                <c:pt idx="7">
                  <c:v>19.585399733546947</c:v>
                </c:pt>
                <c:pt idx="8">
                  <c:v>19.425189254897738</c:v>
                </c:pt>
                <c:pt idx="9">
                  <c:v>19.598375055434069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Plan1!$N$65</c:f>
              <c:strCache>
                <c:ptCount val="1"/>
                <c:pt idx="0">
                  <c:v>Gás Natural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Plan1!$AA$61:$AJ$61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Plan1!$AA$65:$AJ$65</c:f>
              <c:numCache>
                <c:formatCode>0.0</c:formatCode>
                <c:ptCount val="10"/>
                <c:pt idx="0">
                  <c:v>4.8533607578459499</c:v>
                </c:pt>
                <c:pt idx="1">
                  <c:v>4.7462052280451239</c:v>
                </c:pt>
                <c:pt idx="2">
                  <c:v>4.6028835242927064</c:v>
                </c:pt>
                <c:pt idx="3">
                  <c:v>5.4379688235957531</c:v>
                </c:pt>
                <c:pt idx="4">
                  <c:v>5.6061071127751712</c:v>
                </c:pt>
                <c:pt idx="5">
                  <c:v>5.6006000506172109</c:v>
                </c:pt>
                <c:pt idx="6">
                  <c:v>5.6322681789117395</c:v>
                </c:pt>
                <c:pt idx="7">
                  <c:v>5.3092357613200951</c:v>
                </c:pt>
                <c:pt idx="8">
                  <c:v>5.280939748232151</c:v>
                </c:pt>
                <c:pt idx="9">
                  <c:v>5.3215998348788238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Plan1!$N$66</c:f>
              <c:strCache>
                <c:ptCount val="1"/>
                <c:pt idx="0">
                  <c:v>Carvão Mineral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Plan1!$AA$61:$AJ$61</c:f>
              <c:numCache>
                <c:formatCode>0_)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Plan1!$AA$66:$AJ$66</c:f>
              <c:numCache>
                <c:formatCode>0.0</c:formatCode>
                <c:ptCount val="10"/>
                <c:pt idx="0">
                  <c:v>4.4407376536093066</c:v>
                </c:pt>
                <c:pt idx="1">
                  <c:v>3.2820344355918039</c:v>
                </c:pt>
                <c:pt idx="2">
                  <c:v>2.8908108482083295</c:v>
                </c:pt>
                <c:pt idx="3">
                  <c:v>3.4042089218206639</c:v>
                </c:pt>
                <c:pt idx="4">
                  <c:v>2.7669227353575572</c:v>
                </c:pt>
                <c:pt idx="5">
                  <c:v>2.888531047382898</c:v>
                </c:pt>
                <c:pt idx="6">
                  <c:v>4.171667239382459</c:v>
                </c:pt>
                <c:pt idx="7">
                  <c:v>3.8955104652671242</c:v>
                </c:pt>
                <c:pt idx="8">
                  <c:v>2.5978910526474897</c:v>
                </c:pt>
                <c:pt idx="9">
                  <c:v>2.3907022842819514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131891071"/>
        <c:axId val="1131891551"/>
      </c:areaChart>
      <c:catAx>
        <c:axId val="1131891071"/>
        <c:scaling>
          <c:orientation val="minMax"/>
        </c:scaling>
        <c:delete val="0"/>
        <c:axPos val="b"/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27</xdr:row>
      <xdr:rowOff>152399</xdr:rowOff>
    </xdr:from>
    <xdr:to>
      <xdr:col>10</xdr:col>
      <xdr:colOff>542925</xdr:colOff>
      <xdr:row>48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800100</xdr:colOff>
      <xdr:row>79</xdr:row>
      <xdr:rowOff>38100</xdr:rowOff>
    </xdr:from>
    <xdr:to>
      <xdr:col>7</xdr:col>
      <xdr:colOff>323850</xdr:colOff>
      <xdr:row>93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58</xdr:row>
      <xdr:rowOff>0</xdr:rowOff>
    </xdr:from>
    <xdr:to>
      <xdr:col>9</xdr:col>
      <xdr:colOff>257175</xdr:colOff>
      <xdr:row>78</xdr:row>
      <xdr:rowOff>47625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314324</xdr:colOff>
      <xdr:row>68</xdr:row>
      <xdr:rowOff>90487</xdr:rowOff>
    </xdr:from>
    <xdr:to>
      <xdr:col>33</xdr:col>
      <xdr:colOff>419099</xdr:colOff>
      <xdr:row>82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0C5660-26FE-F635-8F84-86CA128698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81"/>
  <sheetViews>
    <sheetView tabSelected="1" workbookViewId="0">
      <selection activeCell="E13" sqref="E13"/>
    </sheetView>
  </sheetViews>
  <sheetFormatPr defaultRowHeight="15" x14ac:dyDescent="0.25"/>
  <cols>
    <col min="1" max="1" width="9.140625" style="4"/>
    <col min="2" max="2" width="30" style="4" customWidth="1"/>
    <col min="3" max="12" width="9.140625" style="4"/>
    <col min="13" max="13" width="3.85546875" style="4" customWidth="1"/>
    <col min="14" max="14" width="30.42578125" style="4" customWidth="1"/>
    <col min="15" max="16384" width="9.140625" style="4"/>
  </cols>
  <sheetData>
    <row r="2" spans="2:24" ht="15.75" thickBot="1" x14ac:dyDescent="0.3">
      <c r="B2" s="1" t="s">
        <v>37</v>
      </c>
      <c r="C2" s="2"/>
      <c r="D2" s="2"/>
      <c r="E2" s="2"/>
      <c r="F2" s="2"/>
      <c r="G2" s="2"/>
      <c r="H2" s="2"/>
      <c r="I2" s="2"/>
      <c r="J2" s="2"/>
      <c r="K2" s="3"/>
      <c r="L2" s="64" t="s">
        <v>35</v>
      </c>
      <c r="N2" s="1" t="s">
        <v>22</v>
      </c>
      <c r="O2" s="2"/>
      <c r="P2" s="2"/>
      <c r="Q2" s="2"/>
      <c r="R2" s="2"/>
      <c r="S2" s="2"/>
      <c r="T2" s="2"/>
      <c r="U2" s="2"/>
      <c r="V2" s="2"/>
      <c r="W2" s="3"/>
      <c r="X2" s="64" t="s">
        <v>36</v>
      </c>
    </row>
    <row r="3" spans="2:24" x14ac:dyDescent="0.25">
      <c r="B3" s="88" t="s">
        <v>0</v>
      </c>
      <c r="C3" s="90" t="s">
        <v>1</v>
      </c>
      <c r="D3" s="91"/>
      <c r="E3" s="91"/>
      <c r="F3" s="91"/>
      <c r="G3" s="91"/>
      <c r="H3" s="91"/>
      <c r="I3" s="91"/>
      <c r="J3" s="91"/>
      <c r="K3" s="91"/>
      <c r="L3" s="91"/>
      <c r="N3" s="88" t="s">
        <v>0</v>
      </c>
      <c r="O3" s="90" t="s">
        <v>1</v>
      </c>
      <c r="P3" s="91"/>
      <c r="Q3" s="91"/>
      <c r="R3" s="91"/>
      <c r="S3" s="91"/>
      <c r="T3" s="91"/>
      <c r="U3" s="91"/>
      <c r="V3" s="91"/>
      <c r="W3" s="91"/>
      <c r="X3" s="91"/>
    </row>
    <row r="4" spans="2:24" ht="15.75" thickBot="1" x14ac:dyDescent="0.3">
      <c r="B4" s="96"/>
      <c r="C4" s="5">
        <v>2015</v>
      </c>
      <c r="D4" s="5">
        <v>2016</v>
      </c>
      <c r="E4" s="5">
        <v>2017</v>
      </c>
      <c r="F4" s="5">
        <v>2018</v>
      </c>
      <c r="G4" s="5">
        <v>2019</v>
      </c>
      <c r="H4" s="6">
        <v>2020</v>
      </c>
      <c r="I4" s="6">
        <v>2021</v>
      </c>
      <c r="J4" s="7">
        <v>2022</v>
      </c>
      <c r="K4" s="5">
        <v>2023</v>
      </c>
      <c r="L4" s="7">
        <v>2024</v>
      </c>
      <c r="N4" s="96"/>
      <c r="O4" s="5">
        <v>2015</v>
      </c>
      <c r="P4" s="5">
        <v>2016</v>
      </c>
      <c r="Q4" s="5">
        <v>2017</v>
      </c>
      <c r="R4" s="5">
        <v>2018</v>
      </c>
      <c r="S4" s="5">
        <v>2019</v>
      </c>
      <c r="T4" s="6">
        <v>2020</v>
      </c>
      <c r="U4" s="6">
        <v>2021</v>
      </c>
      <c r="V4" s="7">
        <v>2022</v>
      </c>
      <c r="W4" s="5">
        <v>2023</v>
      </c>
      <c r="X4" s="7">
        <v>2024</v>
      </c>
    </row>
    <row r="5" spans="2:24" x14ac:dyDescent="0.25">
      <c r="B5" s="61" t="s">
        <v>2</v>
      </c>
      <c r="C5" s="65">
        <v>585.05584811480003</v>
      </c>
      <c r="D5" s="65">
        <v>559.01475280759996</v>
      </c>
      <c r="E5" s="65">
        <v>538.65155239720002</v>
      </c>
      <c r="F5" s="65">
        <v>643.34346381620003</v>
      </c>
      <c r="G5" s="65">
        <v>665.90987331899998</v>
      </c>
      <c r="H5" s="65">
        <v>637.2219549999902</v>
      </c>
      <c r="I5" s="65">
        <v>673.84734166471594</v>
      </c>
      <c r="J5" s="65">
        <v>649.38494790239997</v>
      </c>
      <c r="K5" s="65">
        <v>657.12958274799996</v>
      </c>
      <c r="L5" s="66">
        <v>719.57730573545996</v>
      </c>
      <c r="N5" s="61" t="s">
        <v>2</v>
      </c>
      <c r="O5" s="76">
        <f>C5/C$24*100</f>
        <v>4.8533607578459499</v>
      </c>
      <c r="P5" s="76">
        <f t="shared" ref="P5:X5" si="0">D5/D$24*100</f>
        <v>4.7462052280451239</v>
      </c>
      <c r="Q5" s="76">
        <f t="shared" si="0"/>
        <v>4.6028835242927064</v>
      </c>
      <c r="R5" s="76">
        <f t="shared" si="0"/>
        <v>5.4379688235957531</v>
      </c>
      <c r="S5" s="76">
        <f t="shared" si="0"/>
        <v>5.6061071127751712</v>
      </c>
      <c r="T5" s="76">
        <f t="shared" si="0"/>
        <v>5.6006000506172109</v>
      </c>
      <c r="U5" s="76">
        <f t="shared" si="0"/>
        <v>5.6322681789117395</v>
      </c>
      <c r="V5" s="76">
        <f t="shared" si="0"/>
        <v>5.3092357613200951</v>
      </c>
      <c r="W5" s="76">
        <f t="shared" si="0"/>
        <v>5.280939748232151</v>
      </c>
      <c r="X5" s="77">
        <f t="shared" si="0"/>
        <v>5.3215998348788238</v>
      </c>
    </row>
    <row r="6" spans="2:24" x14ac:dyDescent="0.25">
      <c r="B6" s="61" t="s">
        <v>3</v>
      </c>
      <c r="C6" s="65">
        <v>535.31556045728951</v>
      </c>
      <c r="D6" s="65">
        <v>386.56264964632919</v>
      </c>
      <c r="E6" s="65">
        <v>338.29657927600027</v>
      </c>
      <c r="F6" s="65">
        <v>402.73779243000001</v>
      </c>
      <c r="G6" s="65">
        <v>328.66321158700003</v>
      </c>
      <c r="H6" s="65">
        <v>328.64967761599996</v>
      </c>
      <c r="I6" s="65">
        <v>499.10032517499997</v>
      </c>
      <c r="J6" s="65">
        <v>476.468925899</v>
      </c>
      <c r="K6" s="65">
        <v>323.26652922379839</v>
      </c>
      <c r="L6" s="67">
        <v>323.26652922379839</v>
      </c>
      <c r="N6" s="61" t="s">
        <v>3</v>
      </c>
      <c r="O6" s="76">
        <f>C6/C$24*100</f>
        <v>4.4407376536093066</v>
      </c>
      <c r="P6" s="76">
        <f t="shared" ref="P6:X9" si="1">D6/D$24*100</f>
        <v>3.2820344355918039</v>
      </c>
      <c r="Q6" s="76">
        <f t="shared" si="1"/>
        <v>2.8908108482083295</v>
      </c>
      <c r="R6" s="76">
        <f t="shared" si="1"/>
        <v>3.4042089218206639</v>
      </c>
      <c r="S6" s="76">
        <f t="shared" si="1"/>
        <v>2.7669227353575572</v>
      </c>
      <c r="T6" s="76">
        <f t="shared" si="1"/>
        <v>2.888531047382898</v>
      </c>
      <c r="U6" s="76">
        <f t="shared" si="1"/>
        <v>4.171667239382459</v>
      </c>
      <c r="V6" s="76">
        <f t="shared" si="1"/>
        <v>3.8955104652671242</v>
      </c>
      <c r="W6" s="76">
        <f t="shared" si="1"/>
        <v>2.5978910526474897</v>
      </c>
      <c r="X6" s="78">
        <f t="shared" si="1"/>
        <v>2.3907022842819514</v>
      </c>
    </row>
    <row r="7" spans="2:24" x14ac:dyDescent="0.25">
      <c r="B7" s="61" t="s">
        <v>4</v>
      </c>
      <c r="C7" s="65">
        <v>1372.0383849653499</v>
      </c>
      <c r="D7" s="65">
        <v>1428.7530177745143</v>
      </c>
      <c r="E7" s="65">
        <v>1406.7265823940743</v>
      </c>
      <c r="F7" s="65">
        <v>1434.5200475231759</v>
      </c>
      <c r="G7" s="65">
        <v>1431.504207811879</v>
      </c>
      <c r="H7" s="65">
        <v>1347.6451218640746</v>
      </c>
      <c r="I7" s="65">
        <v>1347.135395630683</v>
      </c>
      <c r="J7" s="65">
        <v>1361.6366544037762</v>
      </c>
      <c r="K7" s="65">
        <v>1292.036668137745</v>
      </c>
      <c r="L7" s="67">
        <v>1360.9643139256921</v>
      </c>
      <c r="N7" s="61" t="s">
        <v>4</v>
      </c>
      <c r="O7" s="76">
        <f>C7/C$24*100</f>
        <v>11.381814705905702</v>
      </c>
      <c r="P7" s="76">
        <f t="shared" si="1"/>
        <v>12.13054755440518</v>
      </c>
      <c r="Q7" s="76">
        <f t="shared" si="1"/>
        <v>12.020755496703046</v>
      </c>
      <c r="R7" s="76">
        <f t="shared" si="1"/>
        <v>12.125521955225459</v>
      </c>
      <c r="S7" s="76">
        <f t="shared" si="1"/>
        <v>12.051429544636525</v>
      </c>
      <c r="T7" s="76">
        <f t="shared" si="1"/>
        <v>11.844572018436009</v>
      </c>
      <c r="U7" s="76">
        <f t="shared" si="1"/>
        <v>11.259861621998688</v>
      </c>
      <c r="V7" s="76">
        <f t="shared" si="1"/>
        <v>11.132457016190815</v>
      </c>
      <c r="W7" s="76">
        <f t="shared" si="1"/>
        <v>10.383291174335458</v>
      </c>
      <c r="X7" s="78">
        <f t="shared" si="1"/>
        <v>10.064947032842523</v>
      </c>
    </row>
    <row r="8" spans="2:24" x14ac:dyDescent="0.25">
      <c r="B8" s="61" t="s">
        <v>5</v>
      </c>
      <c r="C8" s="65">
        <v>187.75538209549066</v>
      </c>
      <c r="D8" s="65">
        <v>142.02587202822383</v>
      </c>
      <c r="E8" s="65">
        <v>150.10020230107654</v>
      </c>
      <c r="F8" s="65">
        <v>145.08164355702399</v>
      </c>
      <c r="G8" s="65">
        <v>133.3256591344321</v>
      </c>
      <c r="H8" s="65">
        <v>139.04130984582946</v>
      </c>
      <c r="I8" s="65">
        <v>151.54673007951794</v>
      </c>
      <c r="J8" s="65">
        <v>135.11202827198179</v>
      </c>
      <c r="K8" s="65">
        <v>129.50334621259486</v>
      </c>
      <c r="L8" s="67">
        <v>126.2614089387985</v>
      </c>
      <c r="N8" s="61" t="s">
        <v>5</v>
      </c>
      <c r="O8" s="76">
        <f>C8/C$24*100</f>
        <v>1.5575343900465062</v>
      </c>
      <c r="P8" s="76">
        <f t="shared" si="1"/>
        <v>1.2058428385878894</v>
      </c>
      <c r="Q8" s="76">
        <f t="shared" si="1"/>
        <v>1.2826357690605232</v>
      </c>
      <c r="R8" s="76">
        <f t="shared" si="1"/>
        <v>1.2263269915873847</v>
      </c>
      <c r="S8" s="76">
        <f t="shared" si="1"/>
        <v>1.1224310615243307</v>
      </c>
      <c r="T8" s="76">
        <f t="shared" si="1"/>
        <v>1.2220463542572821</v>
      </c>
      <c r="U8" s="76">
        <f t="shared" si="1"/>
        <v>1.2666842661074036</v>
      </c>
      <c r="V8" s="76">
        <f t="shared" si="1"/>
        <v>1.104647735681596</v>
      </c>
      <c r="W8" s="76">
        <f t="shared" si="1"/>
        <v>1.0407374534611809</v>
      </c>
      <c r="X8" s="78">
        <f t="shared" si="1"/>
        <v>0.93376026120436717</v>
      </c>
    </row>
    <row r="9" spans="2:24" x14ac:dyDescent="0.25">
      <c r="B9" s="61" t="s">
        <v>6</v>
      </c>
      <c r="C9" s="68">
        <v>2.0164113600000002</v>
      </c>
      <c r="D9" s="68">
        <v>1.5517049999999999</v>
      </c>
      <c r="E9" s="68">
        <v>1.3279655399999999</v>
      </c>
      <c r="F9" s="68">
        <v>1.1658693449999999</v>
      </c>
      <c r="G9" s="68">
        <v>0.87350394749999982</v>
      </c>
      <c r="H9" s="68">
        <v>4.6993657499999994E-2</v>
      </c>
      <c r="I9" s="68">
        <v>0</v>
      </c>
      <c r="J9" s="68">
        <v>5.8574999999999999E-3</v>
      </c>
      <c r="K9" s="68">
        <v>1.093329E-2</v>
      </c>
      <c r="L9" s="69">
        <v>0</v>
      </c>
      <c r="N9" s="61" t="s">
        <v>6</v>
      </c>
      <c r="O9" s="76">
        <f>C9/C$24*100</f>
        <v>1.6727243728667924E-2</v>
      </c>
      <c r="P9" s="76">
        <f t="shared" si="1"/>
        <v>1.3174447268869346E-2</v>
      </c>
      <c r="Q9" s="76">
        <f t="shared" si="1"/>
        <v>1.1347726888916769E-2</v>
      </c>
      <c r="R9" s="76">
        <f t="shared" si="1"/>
        <v>9.8547067112308394E-3</v>
      </c>
      <c r="S9" s="76">
        <f t="shared" si="1"/>
        <v>7.3537829807354144E-3</v>
      </c>
      <c r="T9" s="76">
        <f t="shared" si="1"/>
        <v>4.1303140688740377E-4</v>
      </c>
      <c r="U9" s="76">
        <f t="shared" si="1"/>
        <v>0</v>
      </c>
      <c r="V9" s="76">
        <f t="shared" si="1"/>
        <v>4.7889697124003084E-5</v>
      </c>
      <c r="W9" s="76">
        <f t="shared" si="1"/>
        <v>8.7864018385078302E-5</v>
      </c>
      <c r="X9" s="78">
        <f t="shared" si="1"/>
        <v>0</v>
      </c>
    </row>
    <row r="10" spans="2:24" x14ac:dyDescent="0.25">
      <c r="B10" s="62" t="s">
        <v>7</v>
      </c>
      <c r="C10" s="70">
        <v>2682.1815869929301</v>
      </c>
      <c r="D10" s="70">
        <v>2517.9079972566674</v>
      </c>
      <c r="E10" s="70">
        <v>2435.1028819083513</v>
      </c>
      <c r="F10" s="70">
        <v>2626.8488166713996</v>
      </c>
      <c r="G10" s="70">
        <v>2560.2764557998112</v>
      </c>
      <c r="H10" s="70">
        <v>2452.6050579833936</v>
      </c>
      <c r="I10" s="70">
        <v>2671.6297925499175</v>
      </c>
      <c r="J10" s="70">
        <v>2622.6084139771574</v>
      </c>
      <c r="K10" s="70">
        <v>2401.9470596121378</v>
      </c>
      <c r="L10" s="71">
        <v>2530.0695578237487</v>
      </c>
      <c r="N10" s="62" t="s">
        <v>7</v>
      </c>
      <c r="O10" s="79">
        <f t="shared" ref="O10:O24" si="2">C10/C$24*100</f>
        <v>22.250174751136132</v>
      </c>
      <c r="P10" s="79">
        <f t="shared" ref="P10:P24" si="3">D10/D$24*100</f>
        <v>21.377804503898869</v>
      </c>
      <c r="Q10" s="79">
        <f t="shared" ref="Q10:Q24" si="4">E10/E$24*100</f>
        <v>20.808433365153526</v>
      </c>
      <c r="R10" s="79">
        <f t="shared" ref="R10:R24" si="5">F10/F$24*100</f>
        <v>22.203881398940489</v>
      </c>
      <c r="S10" s="79">
        <f t="shared" ref="S10:S24" si="6">G10/G$24*100</f>
        <v>21.554244237274318</v>
      </c>
      <c r="T10" s="79">
        <f t="shared" ref="T10:T24" si="7">H10/H$24*100</f>
        <v>21.556162502100285</v>
      </c>
      <c r="U10" s="79">
        <f t="shared" ref="U10:U24" si="8">I10/I$24*100</f>
        <v>22.330481306400294</v>
      </c>
      <c r="V10" s="79">
        <f t="shared" ref="V10:V24" si="9">J10/J$24*100</f>
        <v>21.441898868156748</v>
      </c>
      <c r="W10" s="79">
        <f t="shared" ref="W10:W24" si="10">K10/K$24*100</f>
        <v>19.302947292694661</v>
      </c>
      <c r="X10" s="80">
        <f t="shared" ref="X10:X24" si="11">L10/L$24*100</f>
        <v>18.711009413207666</v>
      </c>
    </row>
    <row r="11" spans="2:24" x14ac:dyDescent="0.25">
      <c r="B11" s="61" t="s">
        <v>8</v>
      </c>
      <c r="C11" s="65">
        <v>2792.3548507842661</v>
      </c>
      <c r="D11" s="65">
        <v>2791.2435140751836</v>
      </c>
      <c r="E11" s="65">
        <v>2763.3646984975776</v>
      </c>
      <c r="F11" s="65">
        <v>2730.1532243248193</v>
      </c>
      <c r="G11" s="65">
        <v>2770.2565424796076</v>
      </c>
      <c r="H11" s="65">
        <v>2690.668550287312</v>
      </c>
      <c r="I11" s="65">
        <v>2933.1854687797477</v>
      </c>
      <c r="J11" s="65">
        <v>2931.6861216316802</v>
      </c>
      <c r="K11" s="65">
        <v>2934.1919679910739</v>
      </c>
      <c r="L11" s="67">
        <v>3543.1430777088322</v>
      </c>
      <c r="N11" s="61" t="s">
        <v>8</v>
      </c>
      <c r="O11" s="76">
        <f t="shared" si="2"/>
        <v>23.164122704603574</v>
      </c>
      <c r="P11" s="76">
        <f t="shared" si="3"/>
        <v>23.698506153397123</v>
      </c>
      <c r="Q11" s="76">
        <f t="shared" si="4"/>
        <v>23.613495191316748</v>
      </c>
      <c r="R11" s="76">
        <f t="shared" si="5"/>
        <v>23.077079278074947</v>
      </c>
      <c r="S11" s="76">
        <f t="shared" si="6"/>
        <v>23.322007270445081</v>
      </c>
      <c r="T11" s="76">
        <f t="shared" si="7"/>
        <v>23.648523564969587</v>
      </c>
      <c r="U11" s="76">
        <f t="shared" si="8"/>
        <v>24.516661500572532</v>
      </c>
      <c r="V11" s="76">
        <f t="shared" si="9"/>
        <v>23.968853679485179</v>
      </c>
      <c r="W11" s="76">
        <f t="shared" si="10"/>
        <v>23.580266966385853</v>
      </c>
      <c r="X11" s="78">
        <f t="shared" si="11"/>
        <v>26.203146579249058</v>
      </c>
    </row>
    <row r="12" spans="2:24" x14ac:dyDescent="0.25">
      <c r="B12" s="61" t="s">
        <v>9</v>
      </c>
      <c r="C12" s="65">
        <v>110.73282334771999</v>
      </c>
      <c r="D12" s="65">
        <v>89.382122513039988</v>
      </c>
      <c r="E12" s="65">
        <v>84.495956405559994</v>
      </c>
      <c r="F12" s="65">
        <v>68.249718848360004</v>
      </c>
      <c r="G12" s="65">
        <v>74.184012919799997</v>
      </c>
      <c r="H12" s="65">
        <v>62.385833713000004</v>
      </c>
      <c r="I12" s="65">
        <v>62.15624707992</v>
      </c>
      <c r="J12" s="65">
        <v>61.096376736360007</v>
      </c>
      <c r="K12" s="65">
        <v>112.17892023884001</v>
      </c>
      <c r="L12" s="67">
        <v>130.26352001935999</v>
      </c>
      <c r="N12" s="61" t="s">
        <v>9</v>
      </c>
      <c r="O12" s="76">
        <f t="shared" si="2"/>
        <v>0.91858980843117366</v>
      </c>
      <c r="P12" s="76">
        <f t="shared" si="3"/>
        <v>0.75888139809284949</v>
      </c>
      <c r="Q12" s="76">
        <f t="shared" si="4"/>
        <v>0.72203457667140403</v>
      </c>
      <c r="R12" s="76">
        <f t="shared" si="5"/>
        <v>0.57689222661099404</v>
      </c>
      <c r="S12" s="76">
        <f t="shared" si="6"/>
        <v>0.62453424877313624</v>
      </c>
      <c r="T12" s="76">
        <f t="shared" si="7"/>
        <v>0.54831460327011194</v>
      </c>
      <c r="U12" s="76">
        <f t="shared" si="8"/>
        <v>0.51952516675950278</v>
      </c>
      <c r="V12" s="76">
        <f t="shared" si="9"/>
        <v>0.49951122104622597</v>
      </c>
      <c r="W12" s="76">
        <f t="shared" si="10"/>
        <v>0.90151186973762432</v>
      </c>
      <c r="X12" s="78">
        <f t="shared" si="11"/>
        <v>0.96335768387977372</v>
      </c>
    </row>
    <row r="13" spans="2:24" x14ac:dyDescent="0.25">
      <c r="B13" s="61" t="s">
        <v>10</v>
      </c>
      <c r="C13" s="65">
        <v>1955.1944648574517</v>
      </c>
      <c r="D13" s="65">
        <v>1937.6369793693641</v>
      </c>
      <c r="E13" s="65">
        <v>2010.8708124315719</v>
      </c>
      <c r="F13" s="65">
        <v>1936.3191972528039</v>
      </c>
      <c r="G13" s="65">
        <v>1988.0585366212481</v>
      </c>
      <c r="H13" s="65">
        <v>1778.1462498796359</v>
      </c>
      <c r="I13" s="65">
        <v>1829.3202289311041</v>
      </c>
      <c r="J13" s="65">
        <v>2015.3688450772238</v>
      </c>
      <c r="K13" s="65">
        <v>2140.3864577295199</v>
      </c>
      <c r="L13" s="67">
        <v>2162.0699531409159</v>
      </c>
      <c r="N13" s="61" t="s">
        <v>10</v>
      </c>
      <c r="O13" s="76">
        <f t="shared" si="2"/>
        <v>16.219415839143579</v>
      </c>
      <c r="P13" s="76">
        <f t="shared" si="3"/>
        <v>16.451127122045087</v>
      </c>
      <c r="Q13" s="76">
        <f t="shared" si="4"/>
        <v>17.18328684068689</v>
      </c>
      <c r="R13" s="76">
        <f t="shared" si="5"/>
        <v>16.367063659480916</v>
      </c>
      <c r="S13" s="76">
        <f t="shared" si="6"/>
        <v>16.736903219674453</v>
      </c>
      <c r="T13" s="76">
        <f t="shared" si="7"/>
        <v>15.628284460288011</v>
      </c>
      <c r="U13" s="76">
        <f t="shared" si="8"/>
        <v>15.290142851932091</v>
      </c>
      <c r="V13" s="76">
        <f t="shared" si="9"/>
        <v>16.477234926828878</v>
      </c>
      <c r="W13" s="76">
        <f t="shared" si="10"/>
        <v>17.200948211665391</v>
      </c>
      <c r="X13" s="78">
        <f t="shared" si="11"/>
        <v>15.989485791066659</v>
      </c>
    </row>
    <row r="14" spans="2:24" x14ac:dyDescent="0.25">
      <c r="B14" s="61" t="s">
        <v>11</v>
      </c>
      <c r="C14" s="68">
        <v>0.77146326399999987</v>
      </c>
      <c r="D14" s="68">
        <v>0.77096468799999995</v>
      </c>
      <c r="E14" s="68">
        <v>0.7262839687999999</v>
      </c>
      <c r="F14" s="68">
        <v>0.67058471999999991</v>
      </c>
      <c r="G14" s="68">
        <v>0.62322</v>
      </c>
      <c r="H14" s="68">
        <v>0.66310608000000004</v>
      </c>
      <c r="I14" s="68">
        <v>0.58665776000000003</v>
      </c>
      <c r="J14" s="68">
        <v>0.45702799999999993</v>
      </c>
      <c r="K14" s="68">
        <v>0.39470599999999995</v>
      </c>
      <c r="L14" s="69">
        <v>0.45702799999999993</v>
      </c>
      <c r="N14" s="61" t="s">
        <v>11</v>
      </c>
      <c r="O14" s="76">
        <f t="shared" si="2"/>
        <v>6.3997130251446733E-3</v>
      </c>
      <c r="P14" s="76">
        <f t="shared" si="3"/>
        <v>6.5457246243430991E-3</v>
      </c>
      <c r="Q14" s="76">
        <f t="shared" si="4"/>
        <v>6.2062394493617263E-3</v>
      </c>
      <c r="R14" s="76">
        <f t="shared" si="5"/>
        <v>5.6682301228469581E-3</v>
      </c>
      <c r="S14" s="76">
        <f t="shared" si="6"/>
        <v>5.2467131286249016E-3</v>
      </c>
      <c r="T14" s="76">
        <f t="shared" si="7"/>
        <v>5.8280979116807708E-3</v>
      </c>
      <c r="U14" s="76">
        <f t="shared" si="8"/>
        <v>4.9035050363138597E-3</v>
      </c>
      <c r="V14" s="76">
        <f t="shared" si="9"/>
        <v>3.7365655138179906E-3</v>
      </c>
      <c r="W14" s="76">
        <f t="shared" si="10"/>
        <v>3.1720054293539004E-3</v>
      </c>
      <c r="X14" s="78">
        <f t="shared" si="11"/>
        <v>3.3799288970754807E-3</v>
      </c>
    </row>
    <row r="15" spans="2:24" x14ac:dyDescent="0.25">
      <c r="B15" s="61" t="s">
        <v>12</v>
      </c>
      <c r="C15" s="65">
        <v>171.76484487343998</v>
      </c>
      <c r="D15" s="65">
        <v>145.40885611616</v>
      </c>
      <c r="E15" s="65">
        <v>155.82235543055995</v>
      </c>
      <c r="F15" s="65">
        <v>125.80776945151999</v>
      </c>
      <c r="G15" s="65">
        <v>116.19249197503999</v>
      </c>
      <c r="H15" s="65">
        <v>48.783093102639995</v>
      </c>
      <c r="I15" s="65">
        <v>70.313623184479994</v>
      </c>
      <c r="J15" s="65">
        <v>123.66290713295999</v>
      </c>
      <c r="K15" s="65">
        <v>111.91148244639999</v>
      </c>
      <c r="L15" s="67">
        <v>71.92195706695999</v>
      </c>
      <c r="N15" s="61" t="s">
        <v>12</v>
      </c>
      <c r="O15" s="76">
        <f t="shared" si="2"/>
        <v>1.4248840693968654</v>
      </c>
      <c r="P15" s="76">
        <f t="shared" si="3"/>
        <v>1.234565402140845</v>
      </c>
      <c r="Q15" s="76">
        <f t="shared" si="4"/>
        <v>1.3315326936975422</v>
      </c>
      <c r="R15" s="76">
        <f t="shared" si="5"/>
        <v>1.0634113292848233</v>
      </c>
      <c r="S15" s="76">
        <f t="shared" si="6"/>
        <v>0.9781917671016428</v>
      </c>
      <c r="T15" s="76">
        <f t="shared" si="7"/>
        <v>0.42875891446633208</v>
      </c>
      <c r="U15" s="76">
        <f t="shared" si="8"/>
        <v>0.58770756804882729</v>
      </c>
      <c r="V15" s="76">
        <f t="shared" si="9"/>
        <v>1.0110421114931583</v>
      </c>
      <c r="W15" s="76">
        <f t="shared" si="10"/>
        <v>0.89936263934935012</v>
      </c>
      <c r="X15" s="78">
        <f t="shared" si="11"/>
        <v>0.53189542221666986</v>
      </c>
    </row>
    <row r="16" spans="2:24" x14ac:dyDescent="0.25">
      <c r="B16" s="61" t="s">
        <v>13</v>
      </c>
      <c r="C16" s="65">
        <v>633.52102593000006</v>
      </c>
      <c r="D16" s="65">
        <v>605.36966325000003</v>
      </c>
      <c r="E16" s="65">
        <v>604.16782296000008</v>
      </c>
      <c r="F16" s="65">
        <v>599.65432097999997</v>
      </c>
      <c r="G16" s="65">
        <v>583.84945722000009</v>
      </c>
      <c r="H16" s="65">
        <v>569.82871310999997</v>
      </c>
      <c r="I16" s="65">
        <v>601.39922322000007</v>
      </c>
      <c r="J16" s="65">
        <v>566.51717130000009</v>
      </c>
      <c r="K16" s="65">
        <v>555.89271528000006</v>
      </c>
      <c r="L16" s="67">
        <v>523.12868100000014</v>
      </c>
      <c r="N16" s="61" t="s">
        <v>13</v>
      </c>
      <c r="O16" s="76">
        <f t="shared" si="2"/>
        <v>5.2554061230674982</v>
      </c>
      <c r="P16" s="76">
        <f t="shared" si="3"/>
        <v>5.1397725125976397</v>
      </c>
      <c r="Q16" s="76">
        <f t="shared" si="4"/>
        <v>5.1627329501498211</v>
      </c>
      <c r="R16" s="76">
        <f t="shared" si="5"/>
        <v>5.0686789962559464</v>
      </c>
      <c r="S16" s="76">
        <f t="shared" si="6"/>
        <v>4.9152636506156684</v>
      </c>
      <c r="T16" s="76">
        <f t="shared" si="7"/>
        <v>5.0082748945570392</v>
      </c>
      <c r="U16" s="76">
        <f t="shared" si="8"/>
        <v>5.0267197009283793</v>
      </c>
      <c r="V16" s="76">
        <f t="shared" si="9"/>
        <v>4.6317261202055446</v>
      </c>
      <c r="W16" s="76">
        <f t="shared" si="10"/>
        <v>4.4673623177920847</v>
      </c>
      <c r="X16" s="78">
        <f t="shared" si="11"/>
        <v>3.8687733482431748</v>
      </c>
    </row>
    <row r="17" spans="2:24" x14ac:dyDescent="0.25">
      <c r="B17" s="61" t="s">
        <v>14</v>
      </c>
      <c r="C17" s="65">
        <v>196.20506776510339</v>
      </c>
      <c r="D17" s="65">
        <v>196.12697959008008</v>
      </c>
      <c r="E17" s="65">
        <v>219.24790572035994</v>
      </c>
      <c r="F17" s="65">
        <v>272.73460812839994</v>
      </c>
      <c r="G17" s="65">
        <v>298.02584278896001</v>
      </c>
      <c r="H17" s="65">
        <v>321.05689755744004</v>
      </c>
      <c r="I17" s="65">
        <v>344.20061361576006</v>
      </c>
      <c r="J17" s="65">
        <v>304.08814085759997</v>
      </c>
      <c r="K17" s="65">
        <v>355.93247567988004</v>
      </c>
      <c r="L17" s="67">
        <v>483.34581323757624</v>
      </c>
      <c r="N17" s="61" t="s">
        <v>14</v>
      </c>
      <c r="O17" s="76">
        <f t="shared" si="2"/>
        <v>1.6276291903586033</v>
      </c>
      <c r="P17" s="76">
        <f t="shared" si="3"/>
        <v>1.66517769203046</v>
      </c>
      <c r="Q17" s="76">
        <f t="shared" si="4"/>
        <v>1.8735165033586769</v>
      </c>
      <c r="R17" s="76">
        <f t="shared" si="5"/>
        <v>2.3053351429425017</v>
      </c>
      <c r="S17" s="76">
        <f t="shared" si="6"/>
        <v>2.5089953820967512</v>
      </c>
      <c r="T17" s="76">
        <f t="shared" si="7"/>
        <v>2.8217974327504631</v>
      </c>
      <c r="U17" s="76">
        <f t="shared" si="8"/>
        <v>2.8769574996624954</v>
      </c>
      <c r="V17" s="76">
        <f t="shared" si="9"/>
        <v>2.4861611548735212</v>
      </c>
      <c r="W17" s="76">
        <f t="shared" si="10"/>
        <v>2.8604068479829414</v>
      </c>
      <c r="X17" s="78">
        <f t="shared" si="11"/>
        <v>3.5745610366151142</v>
      </c>
    </row>
    <row r="18" spans="2:24" x14ac:dyDescent="0.25">
      <c r="B18" s="61" t="s">
        <v>15</v>
      </c>
      <c r="C18" s="65">
        <v>513.13029749418934</v>
      </c>
      <c r="D18" s="65">
        <v>508.52242962545068</v>
      </c>
      <c r="E18" s="65">
        <v>527.74225620602078</v>
      </c>
      <c r="F18" s="65">
        <v>508.17658477898817</v>
      </c>
      <c r="G18" s="65">
        <v>521.75529680966997</v>
      </c>
      <c r="H18" s="65">
        <v>466.66494335408066</v>
      </c>
      <c r="I18" s="65">
        <v>480.09527960278501</v>
      </c>
      <c r="J18" s="65">
        <v>528.92274074149122</v>
      </c>
      <c r="K18" s="65">
        <v>561.7329424504876</v>
      </c>
      <c r="L18" s="67">
        <v>567.42365948715576</v>
      </c>
      <c r="N18" s="61" t="s">
        <v>15</v>
      </c>
      <c r="O18" s="76">
        <f t="shared" si="2"/>
        <v>4.2566986682465346</v>
      </c>
      <c r="P18" s="76">
        <f t="shared" si="3"/>
        <v>4.3175100512905633</v>
      </c>
      <c r="Q18" s="76">
        <f t="shared" si="4"/>
        <v>4.5096614413403113</v>
      </c>
      <c r="R18" s="76">
        <f t="shared" si="5"/>
        <v>4.2954480465492146</v>
      </c>
      <c r="S18" s="76">
        <f t="shared" si="6"/>
        <v>4.3925104548969509</v>
      </c>
      <c r="T18" s="76">
        <f t="shared" si="7"/>
        <v>4.1015594093429852</v>
      </c>
      <c r="U18" s="76">
        <f t="shared" si="8"/>
        <v>4.0128159583924479</v>
      </c>
      <c r="V18" s="76">
        <f t="shared" si="9"/>
        <v>4.3243619045851682</v>
      </c>
      <c r="W18" s="76">
        <f t="shared" si="10"/>
        <v>4.5142965733986538</v>
      </c>
      <c r="X18" s="78">
        <f t="shared" si="11"/>
        <v>4.1963547607257228</v>
      </c>
    </row>
    <row r="19" spans="2:24" x14ac:dyDescent="0.25">
      <c r="B19" s="61" t="s">
        <v>16</v>
      </c>
      <c r="C19" s="65">
        <v>85.436918873460002</v>
      </c>
      <c r="D19" s="65">
        <v>35.127863089199991</v>
      </c>
      <c r="E19" s="65">
        <v>27.89498729556</v>
      </c>
      <c r="F19" s="65">
        <v>35.275493591729997</v>
      </c>
      <c r="G19" s="65">
        <v>27.031034975489995</v>
      </c>
      <c r="H19" s="65">
        <v>17.823442766849997</v>
      </c>
      <c r="I19" s="65">
        <v>17.478270798030003</v>
      </c>
      <c r="J19" s="65">
        <v>16.780459175550003</v>
      </c>
      <c r="K19" s="65">
        <v>27.994994233289997</v>
      </c>
      <c r="L19" s="67">
        <v>63.467668954619995</v>
      </c>
      <c r="N19" s="61" t="s">
        <v>16</v>
      </c>
      <c r="O19" s="76">
        <f t="shared" si="2"/>
        <v>0.70874633706824286</v>
      </c>
      <c r="P19" s="76">
        <f t="shared" si="3"/>
        <v>0.29824623877394685</v>
      </c>
      <c r="Q19" s="76">
        <f t="shared" si="4"/>
        <v>0.23836815630006325</v>
      </c>
      <c r="R19" s="76">
        <f t="shared" si="5"/>
        <v>0.2981720421171225</v>
      </c>
      <c r="S19" s="76">
        <f t="shared" si="6"/>
        <v>0.2275666475501785</v>
      </c>
      <c r="T19" s="76">
        <f t="shared" si="7"/>
        <v>0.15665181288707258</v>
      </c>
      <c r="U19" s="76">
        <f t="shared" si="8"/>
        <v>0.14608992623603509</v>
      </c>
      <c r="V19" s="76">
        <f t="shared" si="9"/>
        <v>0.13719353094644271</v>
      </c>
      <c r="W19" s="76">
        <f t="shared" si="10"/>
        <v>0.22497827168253592</v>
      </c>
      <c r="X19" s="78">
        <f t="shared" si="11"/>
        <v>0.46937213547034423</v>
      </c>
    </row>
    <row r="20" spans="2:24" x14ac:dyDescent="0.25">
      <c r="B20" s="63" t="s">
        <v>17</v>
      </c>
      <c r="C20" s="65">
        <v>2596.5159519849617</v>
      </c>
      <c r="D20" s="65">
        <v>2623.7263157796874</v>
      </c>
      <c r="E20" s="65">
        <v>2638.7406644227044</v>
      </c>
      <c r="F20" s="65">
        <v>2736.4310221911269</v>
      </c>
      <c r="G20" s="65">
        <v>2721.8351973501594</v>
      </c>
      <c r="H20" s="65">
        <v>2702.1006876462111</v>
      </c>
      <c r="I20" s="65">
        <v>2764.724458607333</v>
      </c>
      <c r="J20" s="65">
        <v>2843.1279271233007</v>
      </c>
      <c r="K20" s="65">
        <v>3051.1130002704881</v>
      </c>
      <c r="L20" s="67">
        <v>3250.5386606108473</v>
      </c>
      <c r="N20" s="63" t="s">
        <v>17</v>
      </c>
      <c r="O20" s="76">
        <f t="shared" si="2"/>
        <v>21.539531087657966</v>
      </c>
      <c r="P20" s="76">
        <f t="shared" si="3"/>
        <v>22.276234203785087</v>
      </c>
      <c r="Q20" s="76">
        <f t="shared" si="4"/>
        <v>22.548558293574114</v>
      </c>
      <c r="R20" s="76">
        <f t="shared" si="5"/>
        <v>23.130143420322252</v>
      </c>
      <c r="S20" s="76">
        <f t="shared" si="6"/>
        <v>22.914361644187334</v>
      </c>
      <c r="T20" s="76">
        <f t="shared" si="7"/>
        <v>23.749001630059034</v>
      </c>
      <c r="U20" s="76">
        <f t="shared" si="8"/>
        <v>23.108601353540717</v>
      </c>
      <c r="V20" s="76">
        <f t="shared" si="9"/>
        <v>23.244820369565442</v>
      </c>
      <c r="W20" s="76">
        <f t="shared" si="10"/>
        <v>24.519888226756773</v>
      </c>
      <c r="X20" s="78">
        <f t="shared" si="11"/>
        <v>24.03920449088378</v>
      </c>
    </row>
    <row r="21" spans="2:24" x14ac:dyDescent="0.25">
      <c r="B21" s="2" t="s">
        <v>18</v>
      </c>
      <c r="C21" s="65">
        <v>275.62864036308002</v>
      </c>
      <c r="D21" s="65">
        <v>284.96942754588002</v>
      </c>
      <c r="E21" s="65">
        <v>191.18229683982011</v>
      </c>
      <c r="F21" s="65">
        <v>144.70534126569993</v>
      </c>
      <c r="G21" s="65">
        <v>170.31515808114003</v>
      </c>
      <c r="H21" s="65">
        <v>220.99478178518007</v>
      </c>
      <c r="I21" s="65">
        <v>141.14324464843997</v>
      </c>
      <c r="J21" s="65">
        <v>167.92613794415999</v>
      </c>
      <c r="K21" s="65">
        <v>139.79782023619561</v>
      </c>
      <c r="L21" s="67">
        <v>147.39863053395891</v>
      </c>
      <c r="N21" s="2" t="s">
        <v>18</v>
      </c>
      <c r="O21" s="76">
        <f t="shared" si="2"/>
        <v>2.2864915053615831</v>
      </c>
      <c r="P21" s="76">
        <f t="shared" si="3"/>
        <v>2.4194770890363055</v>
      </c>
      <c r="Q21" s="76">
        <f t="shared" si="4"/>
        <v>1.6336903520358628</v>
      </c>
      <c r="R21" s="76">
        <f t="shared" si="5"/>
        <v>1.22314623318451</v>
      </c>
      <c r="S21" s="76">
        <f t="shared" si="6"/>
        <v>1.4338352041143463</v>
      </c>
      <c r="T21" s="76">
        <f t="shared" si="7"/>
        <v>1.9423426583791172</v>
      </c>
      <c r="U21" s="76">
        <f t="shared" si="8"/>
        <v>1.1797280427609182</v>
      </c>
      <c r="V21" s="76">
        <f t="shared" si="9"/>
        <v>1.3729290457275942</v>
      </c>
      <c r="W21" s="76">
        <f t="shared" si="10"/>
        <v>1.1234677071061832</v>
      </c>
      <c r="X21" s="78">
        <f t="shared" si="11"/>
        <v>1.0900795809689561</v>
      </c>
    </row>
    <row r="22" spans="2:24" x14ac:dyDescent="0.25">
      <c r="B22" s="2" t="s">
        <v>21</v>
      </c>
      <c r="C22" s="65">
        <v>41.216092000000003</v>
      </c>
      <c r="D22" s="65">
        <v>41.948074600000226</v>
      </c>
      <c r="E22" s="65">
        <v>43.121698036363824</v>
      </c>
      <c r="F22" s="65">
        <v>45.557212</v>
      </c>
      <c r="G22" s="65">
        <v>45.890548000000003</v>
      </c>
      <c r="H22" s="65">
        <v>46.022977999999995</v>
      </c>
      <c r="I22" s="65">
        <v>47.816191781818517</v>
      </c>
      <c r="J22" s="65">
        <v>48.989815218182116</v>
      </c>
      <c r="K22" s="65">
        <v>49.946781999999999</v>
      </c>
      <c r="L22" s="72">
        <v>48.594703999999993</v>
      </c>
      <c r="N22" s="2" t="s">
        <v>21</v>
      </c>
      <c r="O22" s="76">
        <f t="shared" si="2"/>
        <v>0.34191020250312432</v>
      </c>
      <c r="P22" s="76">
        <f t="shared" si="3"/>
        <v>0.35615190828688487</v>
      </c>
      <c r="Q22" s="76">
        <f t="shared" si="4"/>
        <v>0.36848339626568566</v>
      </c>
      <c r="R22" s="76">
        <f t="shared" si="5"/>
        <v>0.38507999611342908</v>
      </c>
      <c r="S22" s="76">
        <f t="shared" si="6"/>
        <v>0.38633956014150894</v>
      </c>
      <c r="T22" s="76">
        <f t="shared" si="7"/>
        <v>0.40450001901826932</v>
      </c>
      <c r="U22" s="76">
        <f t="shared" si="8"/>
        <v>0.39966561972945941</v>
      </c>
      <c r="V22" s="76">
        <f t="shared" si="9"/>
        <v>0.40053050157227804</v>
      </c>
      <c r="W22" s="76">
        <f t="shared" si="10"/>
        <v>0.40139107001858521</v>
      </c>
      <c r="X22" s="81">
        <f t="shared" si="11"/>
        <v>0.35937982857599415</v>
      </c>
    </row>
    <row r="23" spans="2:24" x14ac:dyDescent="0.25">
      <c r="B23" s="62" t="s">
        <v>19</v>
      </c>
      <c r="C23" s="70">
        <v>9372.4724415376713</v>
      </c>
      <c r="D23" s="70">
        <v>9260.2331902420447</v>
      </c>
      <c r="E23" s="70">
        <v>9267.3777382149001</v>
      </c>
      <c r="F23" s="70">
        <v>9203.7350775334471</v>
      </c>
      <c r="G23" s="70">
        <v>9318.0173392211163</v>
      </c>
      <c r="H23" s="70">
        <v>8925.1392772823492</v>
      </c>
      <c r="I23" s="70">
        <v>9292.4195080094178</v>
      </c>
      <c r="J23" s="73">
        <v>9608.6236709385084</v>
      </c>
      <c r="K23" s="70">
        <v>10041.474264556175</v>
      </c>
      <c r="L23" s="73">
        <v>10991.753353760227</v>
      </c>
      <c r="N23" s="62" t="s">
        <v>19</v>
      </c>
      <c r="O23" s="79">
        <f t="shared" si="2"/>
        <v>77.749825248863885</v>
      </c>
      <c r="P23" s="79">
        <f t="shared" si="3"/>
        <v>78.622195496101128</v>
      </c>
      <c r="Q23" s="79">
        <f t="shared" si="4"/>
        <v>79.191566634846495</v>
      </c>
      <c r="R23" s="79">
        <f t="shared" si="5"/>
        <v>77.79611860105949</v>
      </c>
      <c r="S23" s="79">
        <f t="shared" si="6"/>
        <v>78.445755762725682</v>
      </c>
      <c r="T23" s="79">
        <f t="shared" si="7"/>
        <v>78.443837497899708</v>
      </c>
      <c r="U23" s="79">
        <f t="shared" si="8"/>
        <v>77.669518693599713</v>
      </c>
      <c r="V23" s="82">
        <f t="shared" si="9"/>
        <v>78.558101131843245</v>
      </c>
      <c r="W23" s="79">
        <f t="shared" si="10"/>
        <v>80.697052707305332</v>
      </c>
      <c r="X23" s="82">
        <f t="shared" si="11"/>
        <v>81.288990586792323</v>
      </c>
    </row>
    <row r="24" spans="2:24" ht="15.75" thickBot="1" x14ac:dyDescent="0.3">
      <c r="B24" s="9" t="s">
        <v>20</v>
      </c>
      <c r="C24" s="74">
        <v>12054.6540285306</v>
      </c>
      <c r="D24" s="74">
        <v>11778.141187498713</v>
      </c>
      <c r="E24" s="74">
        <v>11702.48062012325</v>
      </c>
      <c r="F24" s="74">
        <v>11830.583894204849</v>
      </c>
      <c r="G24" s="74">
        <v>11878.293795020927</v>
      </c>
      <c r="H24" s="74">
        <v>11377.744335265745</v>
      </c>
      <c r="I24" s="74">
        <v>11964.049300559334</v>
      </c>
      <c r="J24" s="75">
        <v>12231.232084915666</v>
      </c>
      <c r="K24" s="74">
        <v>12443.421324168314</v>
      </c>
      <c r="L24" s="75">
        <v>13521.822911583977</v>
      </c>
      <c r="N24" s="9" t="s">
        <v>20</v>
      </c>
      <c r="O24" s="83">
        <f t="shared" si="2"/>
        <v>100</v>
      </c>
      <c r="P24" s="83">
        <f t="shared" si="3"/>
        <v>100</v>
      </c>
      <c r="Q24" s="83">
        <f t="shared" si="4"/>
        <v>100</v>
      </c>
      <c r="R24" s="83">
        <f t="shared" si="5"/>
        <v>100</v>
      </c>
      <c r="S24" s="83">
        <f t="shared" si="6"/>
        <v>100</v>
      </c>
      <c r="T24" s="83">
        <f t="shared" si="7"/>
        <v>100</v>
      </c>
      <c r="U24" s="83">
        <f t="shared" si="8"/>
        <v>100</v>
      </c>
      <c r="V24" s="84">
        <f t="shared" si="9"/>
        <v>100</v>
      </c>
      <c r="W24" s="83">
        <f t="shared" si="10"/>
        <v>100</v>
      </c>
      <c r="X24" s="84">
        <f t="shared" si="11"/>
        <v>100</v>
      </c>
    </row>
    <row r="25" spans="2:24" x14ac:dyDescent="0.25">
      <c r="B25" s="10" t="s">
        <v>23</v>
      </c>
      <c r="C25" s="2"/>
      <c r="D25" s="2"/>
      <c r="E25" s="2"/>
      <c r="F25" s="2"/>
      <c r="G25" s="2"/>
      <c r="H25" s="2"/>
      <c r="I25" s="2"/>
      <c r="J25" s="2"/>
      <c r="K25" s="2"/>
      <c r="L25" s="2"/>
      <c r="N25" s="10" t="s">
        <v>23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7" spans="2:24" x14ac:dyDescent="0.25"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2:24" ht="15.75" thickBot="1" x14ac:dyDescent="0.3">
      <c r="C28" s="11"/>
      <c r="D28" s="11"/>
      <c r="E28" s="11"/>
      <c r="F28" s="11"/>
      <c r="G28" s="11"/>
      <c r="H28" s="11"/>
      <c r="I28" s="11"/>
      <c r="J28" s="11"/>
      <c r="K28" s="11"/>
      <c r="L28" s="11"/>
      <c r="N28" s="1" t="s">
        <v>22</v>
      </c>
      <c r="O28" s="2"/>
      <c r="P28" s="2"/>
      <c r="Q28" s="2"/>
      <c r="R28" s="2"/>
      <c r="S28" s="2"/>
      <c r="T28" s="2"/>
      <c r="W28" s="3"/>
      <c r="X28" s="64" t="s">
        <v>36</v>
      </c>
    </row>
    <row r="29" spans="2:24" x14ac:dyDescent="0.25">
      <c r="C29" s="11"/>
      <c r="D29" s="11"/>
      <c r="E29" s="11"/>
      <c r="F29" s="11"/>
      <c r="G29" s="11"/>
      <c r="H29" s="11"/>
      <c r="I29" s="11"/>
      <c r="J29" s="11"/>
      <c r="K29" s="11"/>
      <c r="L29" s="11"/>
      <c r="N29" s="88" t="s">
        <v>0</v>
      </c>
      <c r="O29" s="90" t="s">
        <v>1</v>
      </c>
      <c r="P29" s="91"/>
      <c r="Q29" s="91"/>
      <c r="R29" s="91"/>
      <c r="S29" s="91"/>
      <c r="T29" s="91"/>
      <c r="U29" s="91"/>
      <c r="V29" s="91"/>
      <c r="W29" s="91"/>
      <c r="X29" s="91"/>
    </row>
    <row r="30" spans="2:24" ht="15.75" thickBot="1" x14ac:dyDescent="0.3">
      <c r="N30" s="89"/>
      <c r="O30" s="12">
        <v>2015</v>
      </c>
      <c r="P30" s="12">
        <v>2016</v>
      </c>
      <c r="Q30" s="12">
        <v>2017</v>
      </c>
      <c r="R30" s="12">
        <v>2018</v>
      </c>
      <c r="S30" s="12">
        <v>2019</v>
      </c>
      <c r="T30" s="6">
        <v>2020</v>
      </c>
      <c r="U30" s="12">
        <v>2021</v>
      </c>
      <c r="V30" s="6">
        <v>2022</v>
      </c>
      <c r="W30" s="12">
        <v>2023</v>
      </c>
      <c r="X30" s="6">
        <v>2024</v>
      </c>
    </row>
    <row r="31" spans="2:24" x14ac:dyDescent="0.25">
      <c r="C31" s="13"/>
      <c r="D31" s="13"/>
      <c r="E31" s="13"/>
      <c r="F31" s="13"/>
      <c r="G31" s="13"/>
      <c r="H31" s="13"/>
      <c r="I31" s="13"/>
      <c r="J31" s="13"/>
      <c r="K31" s="13"/>
      <c r="L31" s="13"/>
      <c r="N31" s="14" t="str">
        <f>N11</f>
        <v>Óleo Diesel</v>
      </c>
      <c r="O31" s="15">
        <f t="shared" ref="O31:X31" si="12">O11</f>
        <v>23.164122704603574</v>
      </c>
      <c r="P31" s="15">
        <f t="shared" si="12"/>
        <v>23.698506153397123</v>
      </c>
      <c r="Q31" s="15">
        <f t="shared" si="12"/>
        <v>23.613495191316748</v>
      </c>
      <c r="R31" s="15">
        <f t="shared" si="12"/>
        <v>23.077079278074947</v>
      </c>
      <c r="S31" s="15">
        <f t="shared" si="12"/>
        <v>23.322007270445081</v>
      </c>
      <c r="T31" s="16">
        <f t="shared" si="12"/>
        <v>23.648523564969587</v>
      </c>
      <c r="U31" s="15">
        <f t="shared" si="12"/>
        <v>24.516661500572532</v>
      </c>
      <c r="V31" s="16">
        <f t="shared" si="12"/>
        <v>23.968853679485179</v>
      </c>
      <c r="W31" s="15">
        <f t="shared" si="12"/>
        <v>23.580266966385853</v>
      </c>
      <c r="X31" s="16">
        <f t="shared" si="12"/>
        <v>26.203146579249058</v>
      </c>
    </row>
    <row r="32" spans="2:24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  <c r="N32" s="17" t="str">
        <f>N20</f>
        <v>Eletricidade</v>
      </c>
      <c r="O32" s="18">
        <f t="shared" ref="O32:X32" si="13">O20</f>
        <v>21.539531087657966</v>
      </c>
      <c r="P32" s="18">
        <f t="shared" si="13"/>
        <v>22.276234203785087</v>
      </c>
      <c r="Q32" s="18">
        <f t="shared" si="13"/>
        <v>22.548558293574114</v>
      </c>
      <c r="R32" s="18">
        <f t="shared" si="13"/>
        <v>23.130143420322252</v>
      </c>
      <c r="S32" s="18">
        <f t="shared" si="13"/>
        <v>22.914361644187334</v>
      </c>
      <c r="T32" s="19">
        <f t="shared" si="13"/>
        <v>23.749001630059034</v>
      </c>
      <c r="U32" s="18">
        <f t="shared" si="13"/>
        <v>23.108601353540717</v>
      </c>
      <c r="V32" s="19">
        <f t="shared" si="13"/>
        <v>23.244820369565442</v>
      </c>
      <c r="W32" s="18">
        <f t="shared" si="13"/>
        <v>24.519888226756773</v>
      </c>
      <c r="X32" s="19">
        <f t="shared" si="13"/>
        <v>24.03920449088378</v>
      </c>
    </row>
    <row r="33" spans="3:24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N33" s="17" t="str">
        <f>N13</f>
        <v>Gasolina A</v>
      </c>
      <c r="O33" s="18">
        <f t="shared" ref="O33:X33" si="14">O13</f>
        <v>16.219415839143579</v>
      </c>
      <c r="P33" s="18">
        <f t="shared" si="14"/>
        <v>16.451127122045087</v>
      </c>
      <c r="Q33" s="18">
        <f t="shared" si="14"/>
        <v>17.18328684068689</v>
      </c>
      <c r="R33" s="18">
        <f t="shared" si="14"/>
        <v>16.367063659480916</v>
      </c>
      <c r="S33" s="18">
        <f t="shared" si="14"/>
        <v>16.736903219674453</v>
      </c>
      <c r="T33" s="18">
        <f t="shared" si="14"/>
        <v>15.628284460288011</v>
      </c>
      <c r="U33" s="18">
        <f t="shared" si="14"/>
        <v>15.290142851932091</v>
      </c>
      <c r="V33" s="18">
        <f t="shared" si="14"/>
        <v>16.477234926828878</v>
      </c>
      <c r="W33" s="18">
        <f t="shared" si="14"/>
        <v>17.200948211665391</v>
      </c>
      <c r="X33" s="19">
        <f t="shared" si="14"/>
        <v>15.989485791066659</v>
      </c>
    </row>
    <row r="34" spans="3:24" x14ac:dyDescent="0.25">
      <c r="N34" s="17" t="str">
        <f>N7</f>
        <v>Lenha</v>
      </c>
      <c r="O34" s="18">
        <f t="shared" ref="O34:X34" si="15">O7</f>
        <v>11.381814705905702</v>
      </c>
      <c r="P34" s="18">
        <f t="shared" si="15"/>
        <v>12.13054755440518</v>
      </c>
      <c r="Q34" s="18">
        <f t="shared" si="15"/>
        <v>12.020755496703046</v>
      </c>
      <c r="R34" s="18">
        <f t="shared" si="15"/>
        <v>12.125521955225459</v>
      </c>
      <c r="S34" s="18">
        <f t="shared" si="15"/>
        <v>12.051429544636525</v>
      </c>
      <c r="T34" s="19">
        <f t="shared" si="15"/>
        <v>11.844572018436009</v>
      </c>
      <c r="U34" s="18">
        <f t="shared" si="15"/>
        <v>11.259861621998688</v>
      </c>
      <c r="V34" s="19">
        <f t="shared" si="15"/>
        <v>11.132457016190815</v>
      </c>
      <c r="W34" s="18">
        <f t="shared" si="15"/>
        <v>10.383291174335458</v>
      </c>
      <c r="X34" s="19">
        <f t="shared" si="15"/>
        <v>10.064947032842523</v>
      </c>
    </row>
    <row r="35" spans="3:24" x14ac:dyDescent="0.25">
      <c r="N35" s="17" t="str">
        <f>N5</f>
        <v>Gás Natural</v>
      </c>
      <c r="O35" s="18">
        <f t="shared" ref="O35:X35" si="16">O5</f>
        <v>4.8533607578459499</v>
      </c>
      <c r="P35" s="18">
        <f t="shared" si="16"/>
        <v>4.7462052280451239</v>
      </c>
      <c r="Q35" s="18">
        <f t="shared" si="16"/>
        <v>4.6028835242927064</v>
      </c>
      <c r="R35" s="18">
        <f t="shared" si="16"/>
        <v>5.4379688235957531</v>
      </c>
      <c r="S35" s="18">
        <f t="shared" si="16"/>
        <v>5.6061071127751712</v>
      </c>
      <c r="T35" s="19">
        <f t="shared" si="16"/>
        <v>5.6006000506172109</v>
      </c>
      <c r="U35" s="18">
        <f t="shared" si="16"/>
        <v>5.6322681789117395</v>
      </c>
      <c r="V35" s="19">
        <f t="shared" si="16"/>
        <v>5.3092357613200951</v>
      </c>
      <c r="W35" s="18">
        <f t="shared" si="16"/>
        <v>5.280939748232151</v>
      </c>
      <c r="X35" s="19">
        <f t="shared" si="16"/>
        <v>5.3215998348788238</v>
      </c>
    </row>
    <row r="36" spans="3:24" x14ac:dyDescent="0.25">
      <c r="N36" s="17" t="str">
        <f>N18</f>
        <v>Alcool 
Etílico Anidro</v>
      </c>
      <c r="O36" s="18">
        <f t="shared" ref="O36:X36" si="17">O18</f>
        <v>4.2566986682465346</v>
      </c>
      <c r="P36" s="18">
        <f t="shared" si="17"/>
        <v>4.3175100512905633</v>
      </c>
      <c r="Q36" s="18">
        <f t="shared" si="17"/>
        <v>4.5096614413403113</v>
      </c>
      <c r="R36" s="18">
        <f t="shared" si="17"/>
        <v>4.2954480465492146</v>
      </c>
      <c r="S36" s="18">
        <f t="shared" si="17"/>
        <v>4.3925104548969509</v>
      </c>
      <c r="T36" s="19">
        <f t="shared" si="17"/>
        <v>4.1015594093429852</v>
      </c>
      <c r="U36" s="18">
        <f t="shared" si="17"/>
        <v>4.0128159583924479</v>
      </c>
      <c r="V36" s="19">
        <f t="shared" si="17"/>
        <v>4.3243619045851682</v>
      </c>
      <c r="W36" s="18">
        <f t="shared" si="17"/>
        <v>4.5142965733986538</v>
      </c>
      <c r="X36" s="19">
        <f t="shared" si="17"/>
        <v>4.1963547607257228</v>
      </c>
    </row>
    <row r="37" spans="3:24" x14ac:dyDescent="0.25">
      <c r="N37" s="17" t="str">
        <f>N16</f>
        <v>GLP</v>
      </c>
      <c r="O37" s="18">
        <f t="shared" ref="O37:X37" si="18">O16</f>
        <v>5.2554061230674982</v>
      </c>
      <c r="P37" s="18">
        <f t="shared" si="18"/>
        <v>5.1397725125976397</v>
      </c>
      <c r="Q37" s="18">
        <f t="shared" si="18"/>
        <v>5.1627329501498211</v>
      </c>
      <c r="R37" s="18">
        <f t="shared" si="18"/>
        <v>5.0686789962559464</v>
      </c>
      <c r="S37" s="18">
        <f t="shared" si="18"/>
        <v>4.9152636506156684</v>
      </c>
      <c r="T37" s="19">
        <f t="shared" si="18"/>
        <v>5.0082748945570392</v>
      </c>
      <c r="U37" s="18">
        <f t="shared" si="18"/>
        <v>5.0267197009283793</v>
      </c>
      <c r="V37" s="19">
        <f t="shared" si="18"/>
        <v>4.6317261202055446</v>
      </c>
      <c r="W37" s="18">
        <f t="shared" si="18"/>
        <v>4.4673623177920847</v>
      </c>
      <c r="X37" s="19">
        <f t="shared" si="18"/>
        <v>3.8687733482431748</v>
      </c>
    </row>
    <row r="38" spans="3:24" x14ac:dyDescent="0.25">
      <c r="N38" s="20" t="str">
        <f>N17</f>
        <v>Biodiesel</v>
      </c>
      <c r="O38" s="21">
        <f t="shared" ref="O38:X38" si="19">O17</f>
        <v>1.6276291903586033</v>
      </c>
      <c r="P38" s="21">
        <f t="shared" si="19"/>
        <v>1.66517769203046</v>
      </c>
      <c r="Q38" s="21">
        <f t="shared" si="19"/>
        <v>1.8735165033586769</v>
      </c>
      <c r="R38" s="21">
        <f t="shared" si="19"/>
        <v>2.3053351429425017</v>
      </c>
      <c r="S38" s="21">
        <f t="shared" si="19"/>
        <v>2.5089953820967512</v>
      </c>
      <c r="T38" s="22">
        <f t="shared" si="19"/>
        <v>2.8217974327504631</v>
      </c>
      <c r="U38" s="21">
        <f t="shared" si="19"/>
        <v>2.8769574996624954</v>
      </c>
      <c r="V38" s="22">
        <f t="shared" si="19"/>
        <v>2.4861611548735212</v>
      </c>
      <c r="W38" s="21">
        <f t="shared" si="19"/>
        <v>2.8604068479829414</v>
      </c>
      <c r="X38" s="22">
        <f t="shared" si="19"/>
        <v>3.5745610366151142</v>
      </c>
    </row>
    <row r="39" spans="3:24" ht="15.75" thickBot="1" x14ac:dyDescent="0.3">
      <c r="N39" s="23" t="s">
        <v>26</v>
      </c>
      <c r="O39" s="24">
        <f>O55</f>
        <v>11.702020923170615</v>
      </c>
      <c r="P39" s="24">
        <f t="shared" ref="P39:X39" si="20">P55</f>
        <v>9.5749194824037396</v>
      </c>
      <c r="Q39" s="24">
        <f t="shared" si="20"/>
        <v>8.4851097585776891</v>
      </c>
      <c r="R39" s="24">
        <f t="shared" si="20"/>
        <v>8.1927606775530037</v>
      </c>
      <c r="S39" s="24">
        <f t="shared" si="20"/>
        <v>7.5524217206720596</v>
      </c>
      <c r="T39" s="24">
        <f t="shared" si="20"/>
        <v>7.5973865389796513</v>
      </c>
      <c r="U39" s="24">
        <f t="shared" si="20"/>
        <v>8.2759713340609196</v>
      </c>
      <c r="V39" s="24">
        <f t="shared" si="20"/>
        <v>8.4251490669453624</v>
      </c>
      <c r="W39" s="24">
        <f t="shared" si="20"/>
        <v>7.1925999334506887</v>
      </c>
      <c r="X39" s="25">
        <f t="shared" si="20"/>
        <v>6.7419271254951321</v>
      </c>
    </row>
    <row r="40" spans="3:24" ht="15.75" thickBot="1" x14ac:dyDescent="0.3">
      <c r="N40" s="26" t="s">
        <v>24</v>
      </c>
      <c r="O40" s="27">
        <f t="shared" ref="O40:T40" si="21">SUM(O31:O39)</f>
        <v>100.00000000000003</v>
      </c>
      <c r="P40" s="27">
        <f t="shared" si="21"/>
        <v>100.00000000000001</v>
      </c>
      <c r="Q40" s="27">
        <f t="shared" si="21"/>
        <v>100</v>
      </c>
      <c r="R40" s="27">
        <f t="shared" si="21"/>
        <v>99.999999999999972</v>
      </c>
      <c r="S40" s="27">
        <f t="shared" si="21"/>
        <v>100</v>
      </c>
      <c r="T40" s="28">
        <f t="shared" si="21"/>
        <v>99.999999999999986</v>
      </c>
      <c r="U40" s="27">
        <f>SUM(U31:U39)</f>
        <v>100</v>
      </c>
      <c r="V40" s="28">
        <f>SUM(V31:V39)</f>
        <v>100.00000000000001</v>
      </c>
      <c r="W40" s="27">
        <f>SUM(W31:W39)</f>
        <v>100</v>
      </c>
      <c r="X40" s="28">
        <f>SUM(X31:X39)</f>
        <v>100</v>
      </c>
    </row>
    <row r="41" spans="3:24" x14ac:dyDescent="0.25">
      <c r="N41" s="10" t="s">
        <v>23</v>
      </c>
      <c r="O41" s="2"/>
      <c r="P41" s="2"/>
      <c r="Q41" s="2"/>
      <c r="R41" s="2"/>
      <c r="S41" s="2"/>
      <c r="T41" s="2"/>
      <c r="U41" s="2"/>
      <c r="V41" s="2"/>
    </row>
    <row r="43" spans="3:24" ht="15.75" thickBot="1" x14ac:dyDescent="0.3">
      <c r="N43" s="1" t="s">
        <v>22</v>
      </c>
      <c r="O43" s="2"/>
      <c r="P43" s="2"/>
      <c r="Q43" s="2"/>
      <c r="R43" s="2"/>
      <c r="S43" s="2"/>
      <c r="T43" s="2"/>
      <c r="W43" s="3"/>
      <c r="X43" s="64" t="s">
        <v>36</v>
      </c>
    </row>
    <row r="44" spans="3:24" x14ac:dyDescent="0.25">
      <c r="N44" s="92" t="s">
        <v>25</v>
      </c>
      <c r="O44" s="94" t="s">
        <v>1</v>
      </c>
      <c r="P44" s="95"/>
      <c r="Q44" s="95"/>
      <c r="R44" s="95"/>
      <c r="S44" s="95"/>
      <c r="T44" s="95"/>
      <c r="U44" s="95"/>
      <c r="V44" s="95"/>
      <c r="W44" s="95"/>
      <c r="X44" s="95"/>
    </row>
    <row r="45" spans="3:24" ht="15.75" thickBot="1" x14ac:dyDescent="0.3">
      <c r="N45" s="93"/>
      <c r="O45" s="29">
        <v>2015</v>
      </c>
      <c r="P45" s="29">
        <v>2016</v>
      </c>
      <c r="Q45" s="29">
        <v>2017</v>
      </c>
      <c r="R45" s="29">
        <v>2018</v>
      </c>
      <c r="S45" s="29">
        <v>2019</v>
      </c>
      <c r="T45" s="30">
        <v>2020</v>
      </c>
      <c r="U45" s="29">
        <v>2021</v>
      </c>
      <c r="V45" s="30">
        <v>2022</v>
      </c>
      <c r="W45" s="29">
        <v>2023</v>
      </c>
      <c r="X45" s="30">
        <v>2024</v>
      </c>
    </row>
    <row r="46" spans="3:24" x14ac:dyDescent="0.25">
      <c r="N46" s="31" t="str">
        <f>N6</f>
        <v>Carvão  Mineral</v>
      </c>
      <c r="O46" s="15">
        <f t="shared" ref="O46:X46" si="22">O6</f>
        <v>4.4407376536093066</v>
      </c>
      <c r="P46" s="15">
        <f t="shared" si="22"/>
        <v>3.2820344355918039</v>
      </c>
      <c r="Q46" s="15">
        <f t="shared" si="22"/>
        <v>2.8908108482083295</v>
      </c>
      <c r="R46" s="15">
        <f t="shared" si="22"/>
        <v>3.4042089218206639</v>
      </c>
      <c r="S46" s="15">
        <f t="shared" si="22"/>
        <v>2.7669227353575572</v>
      </c>
      <c r="T46" s="16">
        <f t="shared" si="22"/>
        <v>2.888531047382898</v>
      </c>
      <c r="U46" s="15">
        <f t="shared" si="22"/>
        <v>4.171667239382459</v>
      </c>
      <c r="V46" s="16">
        <f t="shared" si="22"/>
        <v>3.8955104652671242</v>
      </c>
      <c r="W46" s="15">
        <f t="shared" si="22"/>
        <v>2.5978910526474897</v>
      </c>
      <c r="X46" s="16">
        <f t="shared" si="22"/>
        <v>2.3907022842819514</v>
      </c>
    </row>
    <row r="47" spans="3:24" x14ac:dyDescent="0.25">
      <c r="N47" s="17" t="str">
        <f>N21</f>
        <v>Outros Deriv. Energ. Petróleo</v>
      </c>
      <c r="O47" s="18">
        <f t="shared" ref="O47:X47" si="23">O21</f>
        <v>2.2864915053615831</v>
      </c>
      <c r="P47" s="18">
        <f t="shared" si="23"/>
        <v>2.4194770890363055</v>
      </c>
      <c r="Q47" s="18">
        <f t="shared" si="23"/>
        <v>1.6336903520358628</v>
      </c>
      <c r="R47" s="18">
        <f t="shared" si="23"/>
        <v>1.22314623318451</v>
      </c>
      <c r="S47" s="18">
        <f t="shared" si="23"/>
        <v>1.4338352041143463</v>
      </c>
      <c r="T47" s="19">
        <f t="shared" si="23"/>
        <v>1.9423426583791172</v>
      </c>
      <c r="U47" s="18">
        <f t="shared" si="23"/>
        <v>1.1797280427609182</v>
      </c>
      <c r="V47" s="19">
        <f t="shared" si="23"/>
        <v>1.3729290457275942</v>
      </c>
      <c r="W47" s="18">
        <f t="shared" si="23"/>
        <v>1.1234677071061832</v>
      </c>
      <c r="X47" s="19">
        <f t="shared" si="23"/>
        <v>1.0900795809689561</v>
      </c>
    </row>
    <row r="48" spans="3:24" x14ac:dyDescent="0.25">
      <c r="N48" s="17" t="str">
        <f>N12</f>
        <v>Óleo Combust.</v>
      </c>
      <c r="O48" s="18">
        <f t="shared" ref="O48:X48" si="24">O12</f>
        <v>0.91858980843117366</v>
      </c>
      <c r="P48" s="18">
        <f t="shared" si="24"/>
        <v>0.75888139809284949</v>
      </c>
      <c r="Q48" s="18">
        <f t="shared" si="24"/>
        <v>0.72203457667140403</v>
      </c>
      <c r="R48" s="18">
        <f t="shared" si="24"/>
        <v>0.57689222661099404</v>
      </c>
      <c r="S48" s="18">
        <f t="shared" si="24"/>
        <v>0.62453424877313624</v>
      </c>
      <c r="T48" s="18">
        <f t="shared" si="24"/>
        <v>0.54831460327011194</v>
      </c>
      <c r="U48" s="18">
        <f t="shared" si="24"/>
        <v>0.51952516675950278</v>
      </c>
      <c r="V48" s="18">
        <f t="shared" si="24"/>
        <v>0.49951122104622597</v>
      </c>
      <c r="W48" s="18">
        <f t="shared" si="24"/>
        <v>0.90151186973762432</v>
      </c>
      <c r="X48" s="19">
        <f t="shared" si="24"/>
        <v>0.96335768387977372</v>
      </c>
    </row>
    <row r="49" spans="14:36" x14ac:dyDescent="0.25">
      <c r="N49" s="17" t="str">
        <f>N8</f>
        <v>Casca de Arroz</v>
      </c>
      <c r="O49" s="18">
        <f t="shared" ref="O49:X49" si="25">O8</f>
        <v>1.5575343900465062</v>
      </c>
      <c r="P49" s="18">
        <f t="shared" si="25"/>
        <v>1.2058428385878894</v>
      </c>
      <c r="Q49" s="18">
        <f t="shared" si="25"/>
        <v>1.2826357690605232</v>
      </c>
      <c r="R49" s="18">
        <f t="shared" si="25"/>
        <v>1.2263269915873847</v>
      </c>
      <c r="S49" s="18">
        <f t="shared" si="25"/>
        <v>1.1224310615243307</v>
      </c>
      <c r="T49" s="19">
        <f t="shared" si="25"/>
        <v>1.2220463542572821</v>
      </c>
      <c r="U49" s="18">
        <f t="shared" si="25"/>
        <v>1.2666842661074036</v>
      </c>
      <c r="V49" s="19">
        <f t="shared" si="25"/>
        <v>1.104647735681596</v>
      </c>
      <c r="W49" s="18">
        <f t="shared" si="25"/>
        <v>1.0407374534611809</v>
      </c>
      <c r="X49" s="19">
        <f t="shared" si="25"/>
        <v>0.93376026120436717</v>
      </c>
    </row>
    <row r="50" spans="14:36" x14ac:dyDescent="0.25">
      <c r="N50" s="17" t="str">
        <f>N15</f>
        <v>Querosene Aviação</v>
      </c>
      <c r="O50" s="18">
        <f t="shared" ref="O50:X50" si="26">O15</f>
        <v>1.4248840693968654</v>
      </c>
      <c r="P50" s="18">
        <f t="shared" si="26"/>
        <v>1.234565402140845</v>
      </c>
      <c r="Q50" s="18">
        <f t="shared" si="26"/>
        <v>1.3315326936975422</v>
      </c>
      <c r="R50" s="18">
        <f t="shared" si="26"/>
        <v>1.0634113292848233</v>
      </c>
      <c r="S50" s="18">
        <f t="shared" si="26"/>
        <v>0.9781917671016428</v>
      </c>
      <c r="T50" s="19">
        <f t="shared" si="26"/>
        <v>0.42875891446633208</v>
      </c>
      <c r="U50" s="18">
        <f t="shared" si="26"/>
        <v>0.58770756804882729</v>
      </c>
      <c r="V50" s="19">
        <f t="shared" si="26"/>
        <v>1.0110421114931583</v>
      </c>
      <c r="W50" s="18">
        <f t="shared" si="26"/>
        <v>0.89936263934935012</v>
      </c>
      <c r="X50" s="19">
        <f t="shared" si="26"/>
        <v>0.53189542221666986</v>
      </c>
    </row>
    <row r="51" spans="14:36" x14ac:dyDescent="0.25">
      <c r="N51" s="17" t="str">
        <f>N19</f>
        <v>Álcool 
Etílico Hidrat.</v>
      </c>
      <c r="O51" s="18">
        <f t="shared" ref="O51:X51" si="27">O19</f>
        <v>0.70874633706824286</v>
      </c>
      <c r="P51" s="18">
        <f t="shared" si="27"/>
        <v>0.29824623877394685</v>
      </c>
      <c r="Q51" s="18">
        <f t="shared" si="27"/>
        <v>0.23836815630006325</v>
      </c>
      <c r="R51" s="18">
        <f t="shared" si="27"/>
        <v>0.2981720421171225</v>
      </c>
      <c r="S51" s="18">
        <f t="shared" si="27"/>
        <v>0.2275666475501785</v>
      </c>
      <c r="T51" s="19">
        <f t="shared" si="27"/>
        <v>0.15665181288707258</v>
      </c>
      <c r="U51" s="18">
        <f t="shared" si="27"/>
        <v>0.14608992623603509</v>
      </c>
      <c r="V51" s="19">
        <f t="shared" si="27"/>
        <v>0.13719353094644271</v>
      </c>
      <c r="W51" s="18">
        <f t="shared" si="27"/>
        <v>0.22497827168253592</v>
      </c>
      <c r="X51" s="19">
        <f t="shared" si="27"/>
        <v>0.46937213547034423</v>
      </c>
    </row>
    <row r="52" spans="14:36" x14ac:dyDescent="0.25">
      <c r="N52" s="17" t="str">
        <f t="shared" ref="N52:X52" si="28">N22</f>
        <v>Out. Deriv. Biomassa</v>
      </c>
      <c r="O52" s="18">
        <f t="shared" si="28"/>
        <v>0.34191020250312432</v>
      </c>
      <c r="P52" s="18">
        <f t="shared" si="28"/>
        <v>0.35615190828688487</v>
      </c>
      <c r="Q52" s="18">
        <f t="shared" si="28"/>
        <v>0.36848339626568566</v>
      </c>
      <c r="R52" s="18">
        <f t="shared" si="28"/>
        <v>0.38507999611342908</v>
      </c>
      <c r="S52" s="18">
        <f t="shared" si="28"/>
        <v>0.38633956014150894</v>
      </c>
      <c r="T52" s="19">
        <f t="shared" si="28"/>
        <v>0.40450001901826932</v>
      </c>
      <c r="U52" s="18">
        <f t="shared" si="28"/>
        <v>0.39966561972945941</v>
      </c>
      <c r="V52" s="19">
        <f t="shared" si="28"/>
        <v>0.40053050157227804</v>
      </c>
      <c r="W52" s="18">
        <f t="shared" si="28"/>
        <v>0.40139107001858521</v>
      </c>
      <c r="X52" s="19">
        <f t="shared" si="28"/>
        <v>0.35937982857599415</v>
      </c>
    </row>
    <row r="53" spans="14:36" x14ac:dyDescent="0.25">
      <c r="N53" s="17" t="str">
        <f t="shared" ref="N53:X53" si="29">N14</f>
        <v>Querosene Iluminante</v>
      </c>
      <c r="O53" s="18">
        <f t="shared" si="29"/>
        <v>6.3997130251446733E-3</v>
      </c>
      <c r="P53" s="18">
        <f t="shared" si="29"/>
        <v>6.5457246243430991E-3</v>
      </c>
      <c r="Q53" s="18">
        <f t="shared" si="29"/>
        <v>6.2062394493617263E-3</v>
      </c>
      <c r="R53" s="18">
        <f t="shared" si="29"/>
        <v>5.6682301228469581E-3</v>
      </c>
      <c r="S53" s="18">
        <f t="shared" si="29"/>
        <v>5.2467131286249016E-3</v>
      </c>
      <c r="T53" s="19">
        <f t="shared" si="29"/>
        <v>5.8280979116807708E-3</v>
      </c>
      <c r="U53" s="18">
        <f t="shared" si="29"/>
        <v>4.9035050363138597E-3</v>
      </c>
      <c r="V53" s="19">
        <f t="shared" si="29"/>
        <v>3.7365655138179906E-3</v>
      </c>
      <c r="W53" s="18">
        <f t="shared" si="29"/>
        <v>3.1720054293539004E-3</v>
      </c>
      <c r="X53" s="19">
        <f t="shared" si="29"/>
        <v>3.3799288970754807E-3</v>
      </c>
    </row>
    <row r="54" spans="14:36" ht="15.75" thickBot="1" x14ac:dyDescent="0.3">
      <c r="N54" s="20" t="str">
        <f t="shared" ref="N54:X54" si="30">N9</f>
        <v>Produtos da Cana de Açúcar</v>
      </c>
      <c r="O54" s="21">
        <f t="shared" si="30"/>
        <v>1.6727243728667924E-2</v>
      </c>
      <c r="P54" s="21">
        <f t="shared" si="30"/>
        <v>1.3174447268869346E-2</v>
      </c>
      <c r="Q54" s="21">
        <f t="shared" si="30"/>
        <v>1.1347726888916769E-2</v>
      </c>
      <c r="R54" s="21">
        <f t="shared" si="30"/>
        <v>9.8547067112308394E-3</v>
      </c>
      <c r="S54" s="21">
        <f t="shared" si="30"/>
        <v>7.3537829807354144E-3</v>
      </c>
      <c r="T54" s="22">
        <f t="shared" si="30"/>
        <v>4.1303140688740377E-4</v>
      </c>
      <c r="U54" s="21">
        <f t="shared" si="30"/>
        <v>0</v>
      </c>
      <c r="V54" s="22">
        <f t="shared" si="30"/>
        <v>4.7889697124003084E-5</v>
      </c>
      <c r="W54" s="21">
        <f t="shared" si="30"/>
        <v>8.7864018385078302E-5</v>
      </c>
      <c r="X54" s="22">
        <f t="shared" si="30"/>
        <v>0</v>
      </c>
    </row>
    <row r="55" spans="14:36" ht="15.75" thickBot="1" x14ac:dyDescent="0.3">
      <c r="N55" s="32" t="s">
        <v>24</v>
      </c>
      <c r="O55" s="33">
        <f t="shared" ref="O55:X55" si="31">SUM(O46:O54)</f>
        <v>11.702020923170615</v>
      </c>
      <c r="P55" s="33">
        <f t="shared" si="31"/>
        <v>9.5749194824037396</v>
      </c>
      <c r="Q55" s="33">
        <f t="shared" si="31"/>
        <v>8.4851097585776891</v>
      </c>
      <c r="R55" s="33">
        <f t="shared" si="31"/>
        <v>8.1927606775530037</v>
      </c>
      <c r="S55" s="33">
        <f t="shared" si="31"/>
        <v>7.5524217206720596</v>
      </c>
      <c r="T55" s="34">
        <f t="shared" si="31"/>
        <v>7.5973865389796513</v>
      </c>
      <c r="U55" s="33">
        <f t="shared" si="31"/>
        <v>8.2759713340609196</v>
      </c>
      <c r="V55" s="34">
        <f t="shared" si="31"/>
        <v>8.4251490669453624</v>
      </c>
      <c r="W55" s="33">
        <f t="shared" si="31"/>
        <v>7.1925999334506887</v>
      </c>
      <c r="X55" s="34">
        <f t="shared" si="31"/>
        <v>6.7419271254951321</v>
      </c>
    </row>
    <row r="56" spans="14:36" x14ac:dyDescent="0.25">
      <c r="N56" s="10" t="s">
        <v>23</v>
      </c>
      <c r="O56" s="2"/>
      <c r="P56" s="2"/>
      <c r="Q56" s="2"/>
      <c r="R56" s="2"/>
      <c r="S56" s="2"/>
      <c r="T56" s="2"/>
      <c r="U56" s="2"/>
      <c r="V56" s="2"/>
    </row>
    <row r="58" spans="14:36" s="35" customFormat="1" x14ac:dyDescent="0.25"/>
    <row r="59" spans="14:36" ht="15.75" thickBot="1" x14ac:dyDescent="0.3">
      <c r="N59" s="1" t="s">
        <v>22</v>
      </c>
      <c r="O59" s="2"/>
      <c r="P59" s="2"/>
      <c r="Q59" s="2"/>
      <c r="R59" s="2"/>
      <c r="S59" s="2"/>
      <c r="T59" s="2"/>
      <c r="W59" s="3"/>
      <c r="X59" s="64" t="s">
        <v>36</v>
      </c>
      <c r="Z59" s="1" t="s">
        <v>22</v>
      </c>
      <c r="AA59" s="2"/>
      <c r="AB59" s="2"/>
      <c r="AC59" s="2"/>
      <c r="AD59" s="2"/>
      <c r="AE59" s="2"/>
      <c r="AF59" s="2"/>
      <c r="AI59" s="3"/>
      <c r="AJ59" s="64" t="s">
        <v>36</v>
      </c>
    </row>
    <row r="60" spans="14:36" x14ac:dyDescent="0.25">
      <c r="N60" s="88" t="s">
        <v>27</v>
      </c>
      <c r="O60" s="90" t="s">
        <v>1</v>
      </c>
      <c r="P60" s="91"/>
      <c r="Q60" s="91"/>
      <c r="R60" s="91"/>
      <c r="S60" s="91"/>
      <c r="T60" s="91"/>
      <c r="U60" s="91"/>
      <c r="V60" s="91"/>
      <c r="W60" s="91"/>
      <c r="X60" s="91"/>
      <c r="Z60" s="88" t="s">
        <v>27</v>
      </c>
      <c r="AA60" s="90" t="s">
        <v>1</v>
      </c>
      <c r="AB60" s="91"/>
      <c r="AC60" s="91"/>
      <c r="AD60" s="91"/>
      <c r="AE60" s="91"/>
      <c r="AF60" s="91"/>
      <c r="AG60" s="91"/>
      <c r="AH60" s="91"/>
      <c r="AI60" s="91"/>
      <c r="AJ60" s="91"/>
    </row>
    <row r="61" spans="14:36" ht="15.75" thickBot="1" x14ac:dyDescent="0.3">
      <c r="N61" s="89"/>
      <c r="O61" s="12">
        <v>2015</v>
      </c>
      <c r="P61" s="12">
        <v>2016</v>
      </c>
      <c r="Q61" s="12">
        <v>2017</v>
      </c>
      <c r="R61" s="12">
        <v>2018</v>
      </c>
      <c r="S61" s="12">
        <v>2019</v>
      </c>
      <c r="T61" s="12">
        <v>2020</v>
      </c>
      <c r="U61" s="12">
        <v>2021</v>
      </c>
      <c r="V61" s="12">
        <v>2022</v>
      </c>
      <c r="W61" s="12">
        <v>2023</v>
      </c>
      <c r="X61" s="6">
        <v>2024</v>
      </c>
      <c r="Z61" s="89"/>
      <c r="AA61" s="12">
        <v>2015</v>
      </c>
      <c r="AB61" s="12">
        <v>2016</v>
      </c>
      <c r="AC61" s="12">
        <v>2017</v>
      </c>
      <c r="AD61" s="12">
        <v>2018</v>
      </c>
      <c r="AE61" s="12">
        <v>2019</v>
      </c>
      <c r="AF61" s="12">
        <v>2020</v>
      </c>
      <c r="AG61" s="12">
        <v>2021</v>
      </c>
      <c r="AH61" s="12">
        <v>2022</v>
      </c>
      <c r="AI61" s="12">
        <v>2023</v>
      </c>
      <c r="AJ61" s="6">
        <v>2024</v>
      </c>
    </row>
    <row r="62" spans="14:36" x14ac:dyDescent="0.25">
      <c r="N62" s="36" t="s">
        <v>28</v>
      </c>
      <c r="O62" s="37">
        <f>SUM(O31+O33+O37+O47+O48+O50+O53)</f>
        <v>49.275309763029419</v>
      </c>
      <c r="P62" s="37">
        <f t="shared" ref="P62:X62" si="32">SUM(P31+P33+P37+P47+P48+P50+P53)</f>
        <v>49.708875401934193</v>
      </c>
      <c r="Q62" s="37">
        <f t="shared" si="32"/>
        <v>49.652978844007627</v>
      </c>
      <c r="R62" s="37">
        <f t="shared" si="32"/>
        <v>47.381939953014985</v>
      </c>
      <c r="S62" s="37">
        <f t="shared" si="32"/>
        <v>48.015982073852953</v>
      </c>
      <c r="T62" s="37">
        <f t="shared" si="32"/>
        <v>47.210327193841877</v>
      </c>
      <c r="U62" s="37">
        <f t="shared" si="32"/>
        <v>47.125388336038569</v>
      </c>
      <c r="V62" s="37">
        <f t="shared" si="32"/>
        <v>47.9650336703004</v>
      </c>
      <c r="W62" s="37">
        <f t="shared" si="32"/>
        <v>48.176091717465837</v>
      </c>
      <c r="X62" s="38">
        <f t="shared" si="32"/>
        <v>48.650118334521366</v>
      </c>
      <c r="Z62" s="36" t="s">
        <v>28</v>
      </c>
      <c r="AA62" s="37">
        <f>O62</f>
        <v>49.275309763029419</v>
      </c>
      <c r="AB62" s="37">
        <f t="shared" ref="AB62:AJ62" si="33">P62</f>
        <v>49.708875401934193</v>
      </c>
      <c r="AC62" s="37">
        <f t="shared" si="33"/>
        <v>49.652978844007627</v>
      </c>
      <c r="AD62" s="37">
        <f t="shared" si="33"/>
        <v>47.381939953014985</v>
      </c>
      <c r="AE62" s="37">
        <f t="shared" si="33"/>
        <v>48.015982073852953</v>
      </c>
      <c r="AF62" s="37">
        <f t="shared" si="33"/>
        <v>47.210327193841877</v>
      </c>
      <c r="AG62" s="37">
        <f t="shared" si="33"/>
        <v>47.125388336038569</v>
      </c>
      <c r="AH62" s="37">
        <f t="shared" si="33"/>
        <v>47.9650336703004</v>
      </c>
      <c r="AI62" s="37">
        <f t="shared" si="33"/>
        <v>48.176091717465837</v>
      </c>
      <c r="AJ62" s="38">
        <f t="shared" si="33"/>
        <v>48.650118334521366</v>
      </c>
    </row>
    <row r="63" spans="14:36" x14ac:dyDescent="0.25">
      <c r="N63" s="39" t="s">
        <v>30</v>
      </c>
      <c r="O63" s="40">
        <f t="shared" ref="O63:X63" si="34">O32*O80</f>
        <v>17.987304383679618</v>
      </c>
      <c r="P63" s="40">
        <f t="shared" si="34"/>
        <v>19.628908081106552</v>
      </c>
      <c r="Q63" s="40">
        <f t="shared" si="34"/>
        <v>19.907636914660518</v>
      </c>
      <c r="R63" s="40">
        <f t="shared" si="34"/>
        <v>20.710703748890975</v>
      </c>
      <c r="S63" s="40">
        <f t="shared" si="34"/>
        <v>19.98410607439801</v>
      </c>
      <c r="T63" s="40">
        <f t="shared" si="34"/>
        <v>19.477126260677757</v>
      </c>
      <c r="U63" s="40">
        <f t="shared" si="34"/>
        <v>17.486474920274127</v>
      </c>
      <c r="V63" s="40">
        <f t="shared" si="34"/>
        <v>19.996811848127699</v>
      </c>
      <c r="W63" s="40">
        <f t="shared" si="34"/>
        <v>21.501890454952029</v>
      </c>
      <c r="X63" s="41">
        <f t="shared" si="34"/>
        <v>21.719971274881502</v>
      </c>
      <c r="Z63" s="39" t="s">
        <v>17</v>
      </c>
      <c r="AA63" s="40">
        <f>SUM(O63+O67)</f>
        <v>21.539531087657966</v>
      </c>
      <c r="AB63" s="40">
        <f t="shared" ref="AB63:AJ63" si="35">SUM(P63+P67)</f>
        <v>22.276234203785091</v>
      </c>
      <c r="AC63" s="40">
        <f t="shared" si="35"/>
        <v>22.548558293574114</v>
      </c>
      <c r="AD63" s="40">
        <f t="shared" si="35"/>
        <v>23.130143420322248</v>
      </c>
      <c r="AE63" s="40">
        <f t="shared" si="35"/>
        <v>22.914361644187338</v>
      </c>
      <c r="AF63" s="40">
        <f t="shared" si="35"/>
        <v>23.749001630059034</v>
      </c>
      <c r="AG63" s="40">
        <f t="shared" si="35"/>
        <v>23.108601353540713</v>
      </c>
      <c r="AH63" s="40">
        <f t="shared" si="35"/>
        <v>23.244820369565442</v>
      </c>
      <c r="AI63" s="40">
        <f t="shared" si="35"/>
        <v>24.519888226756773</v>
      </c>
      <c r="AJ63" s="41">
        <f t="shared" si="35"/>
        <v>24.03920449088378</v>
      </c>
    </row>
    <row r="64" spans="14:36" x14ac:dyDescent="0.25">
      <c r="N64" s="39" t="s">
        <v>29</v>
      </c>
      <c r="O64" s="42">
        <f t="shared" ref="O64:X64" si="36">O34+O36+O38+O49+O51+O52+O54</f>
        <v>19.89106073785738</v>
      </c>
      <c r="P64" s="42">
        <f t="shared" si="36"/>
        <v>19.986650730643799</v>
      </c>
      <c r="Q64" s="42">
        <f t="shared" si="36"/>
        <v>20.304768489917222</v>
      </c>
      <c r="R64" s="42">
        <f t="shared" si="36"/>
        <v>20.645738881246341</v>
      </c>
      <c r="S64" s="42">
        <f t="shared" si="36"/>
        <v>20.696626433826982</v>
      </c>
      <c r="T64" s="42">
        <f t="shared" si="36"/>
        <v>20.55154007809897</v>
      </c>
      <c r="U64" s="42">
        <f t="shared" si="36"/>
        <v>19.962074892126527</v>
      </c>
      <c r="V64" s="42">
        <f t="shared" si="36"/>
        <v>19.585399733546947</v>
      </c>
      <c r="W64" s="42">
        <f t="shared" si="36"/>
        <v>19.425189254897738</v>
      </c>
      <c r="X64" s="43">
        <f t="shared" si="36"/>
        <v>19.598375055434069</v>
      </c>
      <c r="Z64" s="39" t="s">
        <v>29</v>
      </c>
      <c r="AA64" s="42">
        <f>O64</f>
        <v>19.89106073785738</v>
      </c>
      <c r="AB64" s="42">
        <f t="shared" ref="AB64:AJ66" si="37">P64</f>
        <v>19.986650730643799</v>
      </c>
      <c r="AC64" s="42">
        <f t="shared" si="37"/>
        <v>20.304768489917222</v>
      </c>
      <c r="AD64" s="42">
        <f t="shared" si="37"/>
        <v>20.645738881246341</v>
      </c>
      <c r="AE64" s="42">
        <f t="shared" si="37"/>
        <v>20.696626433826982</v>
      </c>
      <c r="AF64" s="42">
        <f t="shared" si="37"/>
        <v>20.55154007809897</v>
      </c>
      <c r="AG64" s="42">
        <f t="shared" si="37"/>
        <v>19.962074892126527</v>
      </c>
      <c r="AH64" s="42">
        <f t="shared" si="37"/>
        <v>19.585399733546947</v>
      </c>
      <c r="AI64" s="42">
        <f t="shared" si="37"/>
        <v>19.425189254897738</v>
      </c>
      <c r="AJ64" s="43">
        <f t="shared" si="37"/>
        <v>19.598375055434069</v>
      </c>
    </row>
    <row r="65" spans="14:36" x14ac:dyDescent="0.25">
      <c r="N65" s="39" t="s">
        <v>2</v>
      </c>
      <c r="O65" s="40">
        <f t="shared" ref="O65:X65" si="38">O35</f>
        <v>4.8533607578459499</v>
      </c>
      <c r="P65" s="40">
        <f t="shared" si="38"/>
        <v>4.7462052280451239</v>
      </c>
      <c r="Q65" s="40">
        <f t="shared" si="38"/>
        <v>4.6028835242927064</v>
      </c>
      <c r="R65" s="40">
        <f t="shared" si="38"/>
        <v>5.4379688235957531</v>
      </c>
      <c r="S65" s="40">
        <f t="shared" si="38"/>
        <v>5.6061071127751712</v>
      </c>
      <c r="T65" s="40">
        <f t="shared" si="38"/>
        <v>5.6006000506172109</v>
      </c>
      <c r="U65" s="40">
        <f t="shared" si="38"/>
        <v>5.6322681789117395</v>
      </c>
      <c r="V65" s="40">
        <f t="shared" si="38"/>
        <v>5.3092357613200951</v>
      </c>
      <c r="W65" s="40">
        <f t="shared" si="38"/>
        <v>5.280939748232151</v>
      </c>
      <c r="X65" s="41">
        <f t="shared" si="38"/>
        <v>5.3215998348788238</v>
      </c>
      <c r="Z65" s="39" t="s">
        <v>2</v>
      </c>
      <c r="AA65" s="40">
        <f>O65</f>
        <v>4.8533607578459499</v>
      </c>
      <c r="AB65" s="40">
        <f t="shared" si="37"/>
        <v>4.7462052280451239</v>
      </c>
      <c r="AC65" s="40">
        <f t="shared" si="37"/>
        <v>4.6028835242927064</v>
      </c>
      <c r="AD65" s="40">
        <f t="shared" si="37"/>
        <v>5.4379688235957531</v>
      </c>
      <c r="AE65" s="40">
        <f t="shared" si="37"/>
        <v>5.6061071127751712</v>
      </c>
      <c r="AF65" s="40">
        <f t="shared" si="37"/>
        <v>5.6006000506172109</v>
      </c>
      <c r="AG65" s="40">
        <f t="shared" si="37"/>
        <v>5.6322681789117395</v>
      </c>
      <c r="AH65" s="40">
        <f t="shared" si="37"/>
        <v>5.3092357613200951</v>
      </c>
      <c r="AI65" s="40">
        <f t="shared" si="37"/>
        <v>5.280939748232151</v>
      </c>
      <c r="AJ65" s="41">
        <f t="shared" si="37"/>
        <v>5.3215998348788238</v>
      </c>
    </row>
    <row r="66" spans="14:36" ht="15.75" thickBot="1" x14ac:dyDescent="0.3">
      <c r="N66" s="39" t="s">
        <v>32</v>
      </c>
      <c r="O66" s="40">
        <f t="shared" ref="O66:X66" si="39">O46</f>
        <v>4.4407376536093066</v>
      </c>
      <c r="P66" s="40">
        <f t="shared" si="39"/>
        <v>3.2820344355918039</v>
      </c>
      <c r="Q66" s="40">
        <f t="shared" si="39"/>
        <v>2.8908108482083295</v>
      </c>
      <c r="R66" s="40">
        <f t="shared" si="39"/>
        <v>3.4042089218206639</v>
      </c>
      <c r="S66" s="40">
        <f t="shared" si="39"/>
        <v>2.7669227353575572</v>
      </c>
      <c r="T66" s="40">
        <f t="shared" si="39"/>
        <v>2.888531047382898</v>
      </c>
      <c r="U66" s="40">
        <f t="shared" si="39"/>
        <v>4.171667239382459</v>
      </c>
      <c r="V66" s="40">
        <f t="shared" si="39"/>
        <v>3.8955104652671242</v>
      </c>
      <c r="W66" s="40">
        <f t="shared" si="39"/>
        <v>2.5978910526474897</v>
      </c>
      <c r="X66" s="41">
        <f t="shared" si="39"/>
        <v>2.3907022842819514</v>
      </c>
      <c r="Z66" s="85" t="s">
        <v>32</v>
      </c>
      <c r="AA66" s="86">
        <f>O66</f>
        <v>4.4407376536093066</v>
      </c>
      <c r="AB66" s="86">
        <f t="shared" si="37"/>
        <v>3.2820344355918039</v>
      </c>
      <c r="AC66" s="86">
        <f t="shared" si="37"/>
        <v>2.8908108482083295</v>
      </c>
      <c r="AD66" s="86">
        <f t="shared" si="37"/>
        <v>3.4042089218206639</v>
      </c>
      <c r="AE66" s="86">
        <f t="shared" si="37"/>
        <v>2.7669227353575572</v>
      </c>
      <c r="AF66" s="86">
        <f t="shared" si="37"/>
        <v>2.888531047382898</v>
      </c>
      <c r="AG66" s="86">
        <f t="shared" si="37"/>
        <v>4.171667239382459</v>
      </c>
      <c r="AH66" s="86">
        <f t="shared" si="37"/>
        <v>3.8955104652671242</v>
      </c>
      <c r="AI66" s="86">
        <f t="shared" si="37"/>
        <v>2.5978910526474897</v>
      </c>
      <c r="AJ66" s="87">
        <f t="shared" si="37"/>
        <v>2.3907022842819514</v>
      </c>
    </row>
    <row r="67" spans="14:36" ht="15.75" thickBot="1" x14ac:dyDescent="0.3">
      <c r="N67" s="44" t="s">
        <v>31</v>
      </c>
      <c r="O67" s="45">
        <f t="shared" ref="O67:X67" si="40">O32*O81</f>
        <v>3.5522267039783473</v>
      </c>
      <c r="P67" s="45">
        <f t="shared" si="40"/>
        <v>2.6473261226785381</v>
      </c>
      <c r="Q67" s="45">
        <f t="shared" si="40"/>
        <v>2.6409213789135952</v>
      </c>
      <c r="R67" s="45">
        <f t="shared" si="40"/>
        <v>2.4194396714312747</v>
      </c>
      <c r="S67" s="45">
        <f t="shared" si="40"/>
        <v>2.9302555697893262</v>
      </c>
      <c r="T67" s="45">
        <f t="shared" si="40"/>
        <v>4.2718753693812772</v>
      </c>
      <c r="U67" s="45">
        <f t="shared" si="40"/>
        <v>5.6221264332665886</v>
      </c>
      <c r="V67" s="45">
        <f t="shared" si="40"/>
        <v>3.2480085214377428</v>
      </c>
      <c r="W67" s="45">
        <f t="shared" si="40"/>
        <v>3.0179977718047448</v>
      </c>
      <c r="X67" s="46">
        <f t="shared" si="40"/>
        <v>2.3192332160022775</v>
      </c>
      <c r="Z67" s="10" t="s">
        <v>23</v>
      </c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4:36" x14ac:dyDescent="0.25">
      <c r="N68" s="10" t="s">
        <v>23</v>
      </c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4:36" x14ac:dyDescent="0.25">
      <c r="N69" s="8"/>
      <c r="O69" s="2"/>
      <c r="P69" s="2"/>
      <c r="Q69" s="2"/>
      <c r="R69" s="2"/>
      <c r="S69" s="2"/>
      <c r="T69" s="2"/>
      <c r="U69" s="2"/>
      <c r="V69" s="2"/>
      <c r="W69" s="2"/>
      <c r="X69" s="8"/>
    </row>
    <row r="70" spans="14:36" ht="15.75" thickBot="1" x14ac:dyDescent="0.3">
      <c r="N70" s="1" t="s">
        <v>22</v>
      </c>
      <c r="O70" s="2"/>
      <c r="P70" s="2"/>
      <c r="Q70" s="2"/>
      <c r="R70" s="2"/>
      <c r="S70" s="2"/>
      <c r="T70" s="2"/>
      <c r="U70" s="2"/>
      <c r="V70" s="2"/>
      <c r="W70" s="3"/>
      <c r="X70" s="64" t="s">
        <v>36</v>
      </c>
    </row>
    <row r="71" spans="14:36" x14ac:dyDescent="0.25">
      <c r="N71" s="88" t="s">
        <v>27</v>
      </c>
      <c r="O71" s="90" t="s">
        <v>1</v>
      </c>
      <c r="P71" s="91"/>
      <c r="Q71" s="91"/>
      <c r="R71" s="91"/>
      <c r="S71" s="91"/>
      <c r="T71" s="91"/>
      <c r="U71" s="91"/>
      <c r="V71" s="91"/>
      <c r="W71" s="91"/>
      <c r="X71" s="91"/>
    </row>
    <row r="72" spans="14:36" ht="15.75" thickBot="1" x14ac:dyDescent="0.3">
      <c r="N72" s="89"/>
      <c r="O72" s="12">
        <v>2015</v>
      </c>
      <c r="P72" s="12">
        <v>2016</v>
      </c>
      <c r="Q72" s="12">
        <v>2017</v>
      </c>
      <c r="R72" s="12">
        <v>2018</v>
      </c>
      <c r="S72" s="12">
        <v>2019</v>
      </c>
      <c r="T72" s="12">
        <v>2020</v>
      </c>
      <c r="U72" s="12">
        <v>2021</v>
      </c>
      <c r="V72" s="12">
        <v>2022</v>
      </c>
      <c r="W72" s="12">
        <v>2023</v>
      </c>
      <c r="X72" s="6">
        <v>2024</v>
      </c>
    </row>
    <row r="73" spans="14:36" x14ac:dyDescent="0.25">
      <c r="N73" s="47" t="s">
        <v>33</v>
      </c>
      <c r="O73" s="48">
        <f t="shared" ref="O73:X73" si="41">O64+O63</f>
        <v>37.878365121537001</v>
      </c>
      <c r="P73" s="48">
        <f t="shared" si="41"/>
        <v>39.615558811750347</v>
      </c>
      <c r="Q73" s="48">
        <f t="shared" si="41"/>
        <v>40.212405404577737</v>
      </c>
      <c r="R73" s="48">
        <f t="shared" si="41"/>
        <v>41.356442630137316</v>
      </c>
      <c r="S73" s="48">
        <f t="shared" si="41"/>
        <v>40.680732508224992</v>
      </c>
      <c r="T73" s="48">
        <f t="shared" si="41"/>
        <v>40.028666338776731</v>
      </c>
      <c r="U73" s="48">
        <f t="shared" si="41"/>
        <v>37.448549812400657</v>
      </c>
      <c r="V73" s="48">
        <f t="shared" si="41"/>
        <v>39.582211581674642</v>
      </c>
      <c r="W73" s="48">
        <f t="shared" si="41"/>
        <v>40.927079709849764</v>
      </c>
      <c r="X73" s="49">
        <f t="shared" si="41"/>
        <v>41.31834633031557</v>
      </c>
    </row>
    <row r="74" spans="14:36" ht="15.75" thickBot="1" x14ac:dyDescent="0.3">
      <c r="N74" s="50" t="s">
        <v>34</v>
      </c>
      <c r="O74" s="51">
        <f t="shared" ref="O74:X74" si="42">O62+O67+O65+O66</f>
        <v>62.12163487846302</v>
      </c>
      <c r="P74" s="51">
        <f t="shared" si="42"/>
        <v>60.38444118824966</v>
      </c>
      <c r="Q74" s="51">
        <f t="shared" si="42"/>
        <v>59.787594595422263</v>
      </c>
      <c r="R74" s="51">
        <f t="shared" si="42"/>
        <v>58.643557369862677</v>
      </c>
      <c r="S74" s="51">
        <f t="shared" si="42"/>
        <v>59.319267491775008</v>
      </c>
      <c r="T74" s="51">
        <f t="shared" si="42"/>
        <v>59.971333661223262</v>
      </c>
      <c r="U74" s="51">
        <f t="shared" si="42"/>
        <v>62.55145018759935</v>
      </c>
      <c r="V74" s="51">
        <f t="shared" si="42"/>
        <v>60.417788418325358</v>
      </c>
      <c r="W74" s="51">
        <f t="shared" si="42"/>
        <v>59.072920290150222</v>
      </c>
      <c r="X74" s="52">
        <f t="shared" si="42"/>
        <v>58.681653669684415</v>
      </c>
    </row>
    <row r="75" spans="14:36" x14ac:dyDescent="0.25">
      <c r="N75" s="10" t="s">
        <v>23</v>
      </c>
      <c r="O75" s="2"/>
      <c r="P75" s="2"/>
      <c r="Q75" s="2"/>
      <c r="R75" s="2"/>
      <c r="S75" s="2"/>
      <c r="T75" s="2"/>
      <c r="U75" s="2"/>
      <c r="V75" s="2"/>
    </row>
    <row r="79" spans="14:36" ht="15.75" thickBot="1" x14ac:dyDescent="0.3">
      <c r="N79" s="53"/>
      <c r="O79" s="54">
        <v>2015</v>
      </c>
      <c r="P79" s="54">
        <v>2016</v>
      </c>
      <c r="Q79" s="54">
        <v>2017</v>
      </c>
      <c r="R79" s="54">
        <v>2018</v>
      </c>
      <c r="S79" s="54">
        <v>2019</v>
      </c>
      <c r="T79" s="54">
        <v>2020</v>
      </c>
      <c r="U79" s="54">
        <v>2021</v>
      </c>
      <c r="V79" s="54">
        <v>2022</v>
      </c>
      <c r="W79" s="54">
        <v>2023</v>
      </c>
      <c r="X79" s="54">
        <v>2024</v>
      </c>
    </row>
    <row r="80" spans="14:36" x14ac:dyDescent="0.25">
      <c r="N80" s="55" t="s">
        <v>30</v>
      </c>
      <c r="O80" s="56">
        <v>0.83508337811431033</v>
      </c>
      <c r="P80" s="57">
        <v>0.88115917176751923</v>
      </c>
      <c r="Q80" s="57">
        <v>0.88287848187322004</v>
      </c>
      <c r="R80" s="57">
        <v>0.8953988469736186</v>
      </c>
      <c r="S80" s="57">
        <v>0.87212144002568626</v>
      </c>
      <c r="T80" s="57">
        <v>0.82012400201386237</v>
      </c>
      <c r="U80" s="57">
        <v>0.75670849363606496</v>
      </c>
      <c r="V80" s="57">
        <v>0.86026957963975592</v>
      </c>
      <c r="W80" s="57">
        <v>0.87691633241168598</v>
      </c>
      <c r="X80" s="57">
        <v>0.90352288001536052</v>
      </c>
    </row>
    <row r="81" spans="14:24" ht="15.75" thickBot="1" x14ac:dyDescent="0.3">
      <c r="N81" s="58" t="s">
        <v>31</v>
      </c>
      <c r="O81" s="59">
        <v>0.1649166218856897</v>
      </c>
      <c r="P81" s="60">
        <v>0.11884082823248084</v>
      </c>
      <c r="Q81" s="60">
        <v>0.11712151812677996</v>
      </c>
      <c r="R81" s="60">
        <v>0.1046011530263813</v>
      </c>
      <c r="S81" s="60">
        <v>0.12787855997431383</v>
      </c>
      <c r="T81" s="60">
        <v>0.1798759979861376</v>
      </c>
      <c r="U81" s="60">
        <v>0.24329150636393501</v>
      </c>
      <c r="V81" s="60">
        <v>0.13973042036024405</v>
      </c>
      <c r="W81" s="60">
        <v>0.123083667588314</v>
      </c>
      <c r="X81" s="60">
        <v>9.6477119984639426E-2</v>
      </c>
    </row>
  </sheetData>
  <mergeCells count="14">
    <mergeCell ref="N71:N72"/>
    <mergeCell ref="O60:X60"/>
    <mergeCell ref="O71:X71"/>
    <mergeCell ref="B3:B4"/>
    <mergeCell ref="C3:L3"/>
    <mergeCell ref="N3:N4"/>
    <mergeCell ref="O3:X3"/>
    <mergeCell ref="N29:N30"/>
    <mergeCell ref="O29:X29"/>
    <mergeCell ref="Z60:Z61"/>
    <mergeCell ref="AA60:AJ60"/>
    <mergeCell ref="N44:N45"/>
    <mergeCell ref="O44:X44"/>
    <mergeCell ref="N60:N6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0370521568fd4f679346e23569289632</vt:lpwstr>
  </property>
</Properties>
</file>